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5" rupBuild="17329"/>
  <workbookPr defaultThemeVersion="124226"/>
  <mc:AlternateContent xmlns:mc="http://schemas.openxmlformats.org/markup-compatibility/2006">
    <mc:Choice Requires="x15">
      <x15ac:absPath xmlns:x15ac="http://schemas.microsoft.com/office/spreadsheetml/2010/11/ac" url="J:\185723 DBPB III\6.0FinalDesign_NonTaskSpecific\6.51DesignDocumentation\FHWAEvaluationReport\DBPBIII\Chapter 8_Contract Evaluation\Supporting Documentation\"/>
    </mc:Choice>
  </mc:AlternateContent>
  <bookViews>
    <workbookView xWindow="-15" yWindow="-15" windowWidth="25230" windowHeight="12390" activeTab="2"/>
  </bookViews>
  <sheets>
    <sheet name="Summary" sheetId="3" r:id="rId1"/>
    <sheet name="100-Structures" sheetId="4" state="hidden" r:id="rId2"/>
    <sheet name="200-Roadway" sheetId="5" r:id="rId3"/>
    <sheet name="300-Signing &amp; Pavement Markings" sheetId="6" r:id="rId4"/>
    <sheet name="550-ITS" sheetId="2" state="hidden" r:id="rId5"/>
    <sheet name="600-Landscape-Peripherals" sheetId="9" state="hidden" r:id="rId6"/>
    <sheet name="700-Utilities" sheetId="10" state="hidden" r:id="rId7"/>
    <sheet name="800-Architectural" sheetId="11" state="hidden" r:id="rId8"/>
    <sheet name="900-Mass Transit" sheetId="12" state="hidden" r:id="rId9"/>
    <sheet name="1000-Invalid" sheetId="13" state="hidden" r:id="rId10"/>
    <sheet name="PayItem15" sheetId="1" r:id="rId11"/>
  </sheets>
  <externalReferences>
    <externalReference r:id="rId12"/>
  </externalReferences>
  <definedNames>
    <definedName name="____W.O.R.K.B.O.O.K..C.O.N.T.E.N.T.S____">#REF!</definedName>
    <definedName name="___pu2">[1]Data!$G$2:$G$27</definedName>
    <definedName name="__pu2">[1]Data!$G$2:$G$27</definedName>
    <definedName name="_xlnm._FilterDatabase" localSheetId="10" hidden="1">PayItem15!$A$5:$A$3076</definedName>
    <definedName name="_pu2">#REF!</definedName>
    <definedName name="_pu3">#REF!</definedName>
    <definedName name="County">#REF!</definedName>
    <definedName name="Description" localSheetId="4">PayItem15!$B$5:$B$1382</definedName>
    <definedName name="Hillsborough">[1]Data!$L$2:$L$6</definedName>
    <definedName name="mob">#REF!</definedName>
    <definedName name="mot">#REF!</definedName>
    <definedName name="PayItem" localSheetId="10">PayItem15!$B$5:$D$1382</definedName>
    <definedName name="PayItem">PayItem15!$A$5:$A$1382</definedName>
    <definedName name="PayItem07">PayItem15!$A$2:$A$2272</definedName>
    <definedName name="PayItem15">PayItem15!$A$5:$D$1382</definedName>
    <definedName name="_xlnm.Print_Area" localSheetId="2">'200-Roadway'!$A$1:$H$26</definedName>
    <definedName name="_xlnm.Print_Area" localSheetId="10">PayItem15!$A$1:$D$1</definedName>
    <definedName name="_xlnm.Print_Area" localSheetId="0">Summary!$A$1:$AD$37</definedName>
    <definedName name="pu">#REF!</definedName>
    <definedName name="SUB">#REF!</definedName>
    <definedName name="SUBMITTAL">#REF!</definedName>
    <definedName name="UNIT">#REF!</definedName>
    <definedName name="workbook_contents">#REF!</definedName>
    <definedName name="Year">#REF!</definedName>
  </definedNames>
  <calcPr calcId="171027"/>
</workbook>
</file>

<file path=xl/calcChain.xml><?xml version="1.0" encoding="utf-8"?>
<calcChain xmlns="http://schemas.openxmlformats.org/spreadsheetml/2006/main">
  <c r="G11" i="6" l="1"/>
  <c r="H11" i="6"/>
  <c r="G9" i="6" l="1"/>
  <c r="G10" i="6"/>
  <c r="G12" i="6" l="1"/>
  <c r="H9" i="6"/>
  <c r="H10" i="6"/>
  <c r="H11" i="5"/>
  <c r="H12" i="5"/>
  <c r="H13" i="5"/>
  <c r="H14" i="5"/>
  <c r="H15" i="5"/>
  <c r="H16" i="5"/>
  <c r="H17" i="5"/>
  <c r="H18" i="5"/>
  <c r="H19" i="5"/>
  <c r="H20" i="5"/>
  <c r="H21" i="5"/>
  <c r="H22" i="5"/>
  <c r="H23" i="5"/>
  <c r="H24" i="5"/>
  <c r="H12" i="6" l="1"/>
  <c r="H25" i="5"/>
  <c r="G25" i="5"/>
  <c r="F51" i="2" l="1"/>
  <c r="F51" i="4" l="1"/>
  <c r="E49" i="13"/>
  <c r="C49" i="13"/>
  <c r="B49" i="13"/>
  <c r="E48" i="13"/>
  <c r="C48" i="13"/>
  <c r="B48" i="13"/>
  <c r="E47" i="13"/>
  <c r="C47" i="13"/>
  <c r="B47" i="13"/>
  <c r="E46" i="13"/>
  <c r="C46" i="13"/>
  <c r="B46" i="13"/>
  <c r="E45" i="13"/>
  <c r="C45" i="13"/>
  <c r="B45" i="13"/>
  <c r="E44" i="13"/>
  <c r="C44" i="13"/>
  <c r="B44" i="13"/>
  <c r="E43" i="13"/>
  <c r="C43" i="13"/>
  <c r="B43" i="13"/>
  <c r="E42" i="13"/>
  <c r="C42" i="13"/>
  <c r="B42" i="13"/>
  <c r="E41" i="13"/>
  <c r="C41" i="13"/>
  <c r="B41" i="13"/>
  <c r="E40" i="13"/>
  <c r="C40" i="13"/>
  <c r="B40" i="13"/>
  <c r="E39" i="13"/>
  <c r="C39" i="13"/>
  <c r="B39" i="13"/>
  <c r="E38" i="13"/>
  <c r="C38" i="13"/>
  <c r="B38" i="13"/>
  <c r="E37" i="13"/>
  <c r="C37" i="13"/>
  <c r="B37" i="13"/>
  <c r="E36" i="13"/>
  <c r="C36" i="13"/>
  <c r="B36" i="13"/>
  <c r="E35" i="13"/>
  <c r="C35" i="13"/>
  <c r="B35" i="13"/>
  <c r="E34" i="13"/>
  <c r="C34" i="13"/>
  <c r="B34" i="13"/>
  <c r="E33" i="13"/>
  <c r="C33" i="13"/>
  <c r="B33" i="13"/>
  <c r="E32" i="13"/>
  <c r="C32" i="13"/>
  <c r="B32" i="13"/>
  <c r="E31" i="13"/>
  <c r="C31" i="13"/>
  <c r="B31" i="13"/>
  <c r="E30" i="13"/>
  <c r="C30" i="13"/>
  <c r="B30" i="13"/>
  <c r="E29" i="13"/>
  <c r="C29" i="13"/>
  <c r="B29" i="13"/>
  <c r="E28" i="13"/>
  <c r="C28" i="13"/>
  <c r="B28" i="13"/>
  <c r="E27" i="13"/>
  <c r="C27" i="13"/>
  <c r="B27" i="13"/>
  <c r="E26" i="13"/>
  <c r="C26" i="13"/>
  <c r="B26" i="13"/>
  <c r="E25" i="13"/>
  <c r="C25" i="13"/>
  <c r="B25" i="13"/>
  <c r="E24" i="13"/>
  <c r="C24" i="13"/>
  <c r="B24" i="13"/>
  <c r="E23" i="13"/>
  <c r="C23" i="13"/>
  <c r="B23" i="13"/>
  <c r="E22" i="13"/>
  <c r="C22" i="13"/>
  <c r="B22" i="13"/>
  <c r="E21" i="13"/>
  <c r="C21" i="13"/>
  <c r="B21" i="13"/>
  <c r="E20" i="13"/>
  <c r="C20" i="13"/>
  <c r="B20" i="13"/>
  <c r="E19" i="13"/>
  <c r="C19" i="13"/>
  <c r="B19" i="13"/>
  <c r="E18" i="13"/>
  <c r="C18" i="13"/>
  <c r="B18" i="13"/>
  <c r="E17" i="13"/>
  <c r="C17" i="13"/>
  <c r="B17" i="13"/>
  <c r="E16" i="13"/>
  <c r="C16" i="13"/>
  <c r="B16" i="13"/>
  <c r="E15" i="13"/>
  <c r="C15" i="13"/>
  <c r="B15" i="13"/>
  <c r="E14" i="13"/>
  <c r="C14" i="13"/>
  <c r="B14" i="13"/>
  <c r="E13" i="13"/>
  <c r="C13" i="13"/>
  <c r="B13" i="13"/>
  <c r="E12" i="13"/>
  <c r="C12" i="13"/>
  <c r="B12" i="13"/>
  <c r="E11" i="13"/>
  <c r="C11" i="13"/>
  <c r="B11" i="13"/>
  <c r="E10" i="13"/>
  <c r="C10" i="13"/>
  <c r="B10" i="13"/>
  <c r="E9" i="13"/>
  <c r="C9" i="13"/>
  <c r="B9" i="13"/>
  <c r="E8" i="13"/>
  <c r="F51" i="13" s="1"/>
  <c r="C8" i="13"/>
  <c r="B8" i="13"/>
  <c r="E49" i="12"/>
  <c r="C49" i="12"/>
  <c r="B49" i="12"/>
  <c r="E48" i="12"/>
  <c r="C48" i="12"/>
  <c r="B48" i="12"/>
  <c r="E47" i="12"/>
  <c r="C47" i="12"/>
  <c r="B47" i="12"/>
  <c r="E46" i="12"/>
  <c r="C46" i="12"/>
  <c r="B46" i="12"/>
  <c r="E45" i="12"/>
  <c r="C45" i="12"/>
  <c r="B45" i="12"/>
  <c r="E44" i="12"/>
  <c r="C44" i="12"/>
  <c r="B44" i="12"/>
  <c r="E43" i="12"/>
  <c r="C43" i="12"/>
  <c r="B43" i="12"/>
  <c r="E42" i="12"/>
  <c r="C42" i="12"/>
  <c r="B42" i="12"/>
  <c r="E41" i="12"/>
  <c r="C41" i="12"/>
  <c r="B41" i="12"/>
  <c r="E40" i="12"/>
  <c r="C40" i="12"/>
  <c r="B40" i="12"/>
  <c r="E39" i="12"/>
  <c r="C39" i="12"/>
  <c r="B39" i="12"/>
  <c r="E38" i="12"/>
  <c r="C38" i="12"/>
  <c r="B38" i="12"/>
  <c r="E37" i="12"/>
  <c r="C37" i="12"/>
  <c r="B37" i="12"/>
  <c r="E36" i="12"/>
  <c r="C36" i="12"/>
  <c r="B36" i="12"/>
  <c r="E35" i="12"/>
  <c r="C35" i="12"/>
  <c r="B35" i="12"/>
  <c r="E34" i="12"/>
  <c r="C34" i="12"/>
  <c r="B34" i="12"/>
  <c r="E33" i="12"/>
  <c r="C33" i="12"/>
  <c r="B33" i="12"/>
  <c r="E32" i="12"/>
  <c r="C32" i="12"/>
  <c r="B32" i="12"/>
  <c r="E31" i="12"/>
  <c r="C31" i="12"/>
  <c r="B31" i="12"/>
  <c r="E30" i="12"/>
  <c r="C30" i="12"/>
  <c r="B30" i="12"/>
  <c r="E29" i="12"/>
  <c r="C29" i="12"/>
  <c r="B29" i="12"/>
  <c r="E28" i="12"/>
  <c r="C28" i="12"/>
  <c r="B28" i="12"/>
  <c r="E27" i="12"/>
  <c r="C27" i="12"/>
  <c r="B27" i="12"/>
  <c r="E26" i="12"/>
  <c r="C26" i="12"/>
  <c r="B26" i="12"/>
  <c r="E25" i="12"/>
  <c r="C25" i="12"/>
  <c r="B25" i="12"/>
  <c r="E24" i="12"/>
  <c r="C24" i="12"/>
  <c r="B24" i="12"/>
  <c r="E23" i="12"/>
  <c r="C23" i="12"/>
  <c r="B23" i="12"/>
  <c r="E22" i="12"/>
  <c r="C22" i="12"/>
  <c r="B22" i="12"/>
  <c r="E21" i="12"/>
  <c r="C21" i="12"/>
  <c r="B21" i="12"/>
  <c r="E20" i="12"/>
  <c r="C20" i="12"/>
  <c r="B20" i="12"/>
  <c r="E19" i="12"/>
  <c r="C19" i="12"/>
  <c r="B19" i="12"/>
  <c r="E18" i="12"/>
  <c r="C18" i="12"/>
  <c r="B18" i="12"/>
  <c r="E17" i="12"/>
  <c r="C17" i="12"/>
  <c r="B17" i="12"/>
  <c r="E16" i="12"/>
  <c r="C16" i="12"/>
  <c r="B16" i="12"/>
  <c r="E15" i="12"/>
  <c r="C15" i="12"/>
  <c r="B15" i="12"/>
  <c r="E14" i="12"/>
  <c r="C14" i="12"/>
  <c r="B14" i="12"/>
  <c r="E13" i="12"/>
  <c r="C13" i="12"/>
  <c r="B13" i="12"/>
  <c r="E12" i="12"/>
  <c r="C12" i="12"/>
  <c r="B12" i="12"/>
  <c r="E11" i="12"/>
  <c r="C11" i="12"/>
  <c r="B11" i="12"/>
  <c r="E10" i="12"/>
  <c r="C10" i="12"/>
  <c r="B10" i="12"/>
  <c r="E9" i="12"/>
  <c r="C9" i="12"/>
  <c r="B9" i="12"/>
  <c r="E8" i="12"/>
  <c r="F51" i="12" s="1"/>
  <c r="C8" i="12"/>
  <c r="B8" i="12"/>
  <c r="E49" i="11"/>
  <c r="C49" i="11"/>
  <c r="B49" i="11"/>
  <c r="E48" i="11"/>
  <c r="C48" i="11"/>
  <c r="B48" i="11"/>
  <c r="E47" i="11"/>
  <c r="C47" i="11"/>
  <c r="B47" i="11"/>
  <c r="E46" i="11"/>
  <c r="C46" i="11"/>
  <c r="B46" i="11"/>
  <c r="E45" i="11"/>
  <c r="C45" i="11"/>
  <c r="B45" i="11"/>
  <c r="E44" i="11"/>
  <c r="C44" i="11"/>
  <c r="B44" i="11"/>
  <c r="E43" i="11"/>
  <c r="C43" i="11"/>
  <c r="B43" i="11"/>
  <c r="E42" i="11"/>
  <c r="C42" i="11"/>
  <c r="B42" i="11"/>
  <c r="E41" i="11"/>
  <c r="C41" i="11"/>
  <c r="B41" i="11"/>
  <c r="E40" i="11"/>
  <c r="C40" i="11"/>
  <c r="B40" i="11"/>
  <c r="E39" i="11"/>
  <c r="C39" i="11"/>
  <c r="B39" i="11"/>
  <c r="E38" i="11"/>
  <c r="C38" i="11"/>
  <c r="B38" i="11"/>
  <c r="E37" i="11"/>
  <c r="C37" i="11"/>
  <c r="B37" i="11"/>
  <c r="E36" i="11"/>
  <c r="C36" i="11"/>
  <c r="B36" i="11"/>
  <c r="E35" i="11"/>
  <c r="C35" i="11"/>
  <c r="B35" i="11"/>
  <c r="E34" i="11"/>
  <c r="C34" i="11"/>
  <c r="B34" i="11"/>
  <c r="E33" i="11"/>
  <c r="C33" i="11"/>
  <c r="B33" i="11"/>
  <c r="E32" i="11"/>
  <c r="C32" i="11"/>
  <c r="B32" i="11"/>
  <c r="E31" i="11"/>
  <c r="C31" i="11"/>
  <c r="B31" i="11"/>
  <c r="E30" i="11"/>
  <c r="C30" i="11"/>
  <c r="B30" i="11"/>
  <c r="E29" i="11"/>
  <c r="C29" i="11"/>
  <c r="B29" i="11"/>
  <c r="E28" i="11"/>
  <c r="C28" i="11"/>
  <c r="B28" i="11"/>
  <c r="E27" i="11"/>
  <c r="C27" i="11"/>
  <c r="B27" i="11"/>
  <c r="E26" i="11"/>
  <c r="C26" i="11"/>
  <c r="B26" i="11"/>
  <c r="E25" i="11"/>
  <c r="C25" i="11"/>
  <c r="B25" i="11"/>
  <c r="E24" i="11"/>
  <c r="C24" i="11"/>
  <c r="B24" i="11"/>
  <c r="E23" i="11"/>
  <c r="C23" i="11"/>
  <c r="B23" i="11"/>
  <c r="E22" i="11"/>
  <c r="C22" i="11"/>
  <c r="B22" i="11"/>
  <c r="E21" i="11"/>
  <c r="C21" i="11"/>
  <c r="B21" i="11"/>
  <c r="E20" i="11"/>
  <c r="C20" i="11"/>
  <c r="B20" i="11"/>
  <c r="E19" i="11"/>
  <c r="C19" i="11"/>
  <c r="B19" i="11"/>
  <c r="E18" i="11"/>
  <c r="C18" i="11"/>
  <c r="B18" i="11"/>
  <c r="E17" i="11"/>
  <c r="C17" i="11"/>
  <c r="B17" i="11"/>
  <c r="E16" i="11"/>
  <c r="C16" i="11"/>
  <c r="B16" i="11"/>
  <c r="E15" i="11"/>
  <c r="C15" i="11"/>
  <c r="B15" i="11"/>
  <c r="E14" i="11"/>
  <c r="C14" i="11"/>
  <c r="B14" i="11"/>
  <c r="E13" i="11"/>
  <c r="C13" i="11"/>
  <c r="B13" i="11"/>
  <c r="E12" i="11"/>
  <c r="C12" i="11"/>
  <c r="B12" i="11"/>
  <c r="E11" i="11"/>
  <c r="C11" i="11"/>
  <c r="B11" i="11"/>
  <c r="E10" i="11"/>
  <c r="C10" i="11"/>
  <c r="B10" i="11"/>
  <c r="E9" i="11"/>
  <c r="C9" i="11"/>
  <c r="B9" i="11"/>
  <c r="E8" i="11"/>
  <c r="F51" i="11" s="1"/>
  <c r="C8" i="11"/>
  <c r="B8" i="11"/>
  <c r="E49" i="10"/>
  <c r="C49" i="10"/>
  <c r="B49" i="10"/>
  <c r="E48" i="10"/>
  <c r="C48" i="10"/>
  <c r="B48" i="10"/>
  <c r="E47" i="10"/>
  <c r="C47" i="10"/>
  <c r="B47" i="10"/>
  <c r="E46" i="10"/>
  <c r="C46" i="10"/>
  <c r="B46" i="10"/>
  <c r="E45" i="10"/>
  <c r="C45" i="10"/>
  <c r="B45" i="10"/>
  <c r="E44" i="10"/>
  <c r="C44" i="10"/>
  <c r="B44" i="10"/>
  <c r="E43" i="10"/>
  <c r="C43" i="10"/>
  <c r="B43" i="10"/>
  <c r="E42" i="10"/>
  <c r="C42" i="10"/>
  <c r="B42" i="10"/>
  <c r="E41" i="10"/>
  <c r="C41" i="10"/>
  <c r="B41" i="10"/>
  <c r="E40" i="10"/>
  <c r="C40" i="10"/>
  <c r="B40" i="10"/>
  <c r="E39" i="10"/>
  <c r="C39" i="10"/>
  <c r="B39" i="10"/>
  <c r="E38" i="10"/>
  <c r="C38" i="10"/>
  <c r="B38" i="10"/>
  <c r="E37" i="10"/>
  <c r="C37" i="10"/>
  <c r="B37" i="10"/>
  <c r="E36" i="10"/>
  <c r="C36" i="10"/>
  <c r="B36" i="10"/>
  <c r="E35" i="10"/>
  <c r="C35" i="10"/>
  <c r="B35" i="10"/>
  <c r="E34" i="10"/>
  <c r="C34" i="10"/>
  <c r="B34" i="10"/>
  <c r="E33" i="10"/>
  <c r="C33" i="10"/>
  <c r="B33" i="10"/>
  <c r="E32" i="10"/>
  <c r="C32" i="10"/>
  <c r="B32" i="10"/>
  <c r="E31" i="10"/>
  <c r="C31" i="10"/>
  <c r="B31" i="10"/>
  <c r="E30" i="10"/>
  <c r="C30" i="10"/>
  <c r="B30" i="10"/>
  <c r="E29" i="10"/>
  <c r="C29" i="10"/>
  <c r="B29" i="10"/>
  <c r="E28" i="10"/>
  <c r="C28" i="10"/>
  <c r="B28" i="10"/>
  <c r="E27" i="10"/>
  <c r="C27" i="10"/>
  <c r="B27" i="10"/>
  <c r="E26" i="10"/>
  <c r="C26" i="10"/>
  <c r="B26" i="10"/>
  <c r="E25" i="10"/>
  <c r="C25" i="10"/>
  <c r="B25" i="10"/>
  <c r="E24" i="10"/>
  <c r="C24" i="10"/>
  <c r="B24" i="10"/>
  <c r="E23" i="10"/>
  <c r="C23" i="10"/>
  <c r="B23" i="10"/>
  <c r="E22" i="10"/>
  <c r="C22" i="10"/>
  <c r="B22" i="10"/>
  <c r="E21" i="10"/>
  <c r="C21" i="10"/>
  <c r="B21" i="10"/>
  <c r="E20" i="10"/>
  <c r="C20" i="10"/>
  <c r="B20" i="10"/>
  <c r="E19" i="10"/>
  <c r="C19" i="10"/>
  <c r="B19" i="10"/>
  <c r="E18" i="10"/>
  <c r="C18" i="10"/>
  <c r="B18" i="10"/>
  <c r="E17" i="10"/>
  <c r="C17" i="10"/>
  <c r="B17" i="10"/>
  <c r="E16" i="10"/>
  <c r="C16" i="10"/>
  <c r="B16" i="10"/>
  <c r="E15" i="10"/>
  <c r="C15" i="10"/>
  <c r="B15" i="10"/>
  <c r="E14" i="10"/>
  <c r="C14" i="10"/>
  <c r="B14" i="10"/>
  <c r="E13" i="10"/>
  <c r="C13" i="10"/>
  <c r="B13" i="10"/>
  <c r="E12" i="10"/>
  <c r="C12" i="10"/>
  <c r="B12" i="10"/>
  <c r="E11" i="10"/>
  <c r="C11" i="10"/>
  <c r="B11" i="10"/>
  <c r="E10" i="10"/>
  <c r="C10" i="10"/>
  <c r="B10" i="10"/>
  <c r="E9" i="10"/>
  <c r="C9" i="10"/>
  <c r="B9" i="10"/>
  <c r="E8" i="10"/>
  <c r="F51" i="10" s="1"/>
  <c r="C8" i="10"/>
  <c r="B8" i="10"/>
  <c r="E49" i="9"/>
  <c r="C49" i="9"/>
  <c r="B49" i="9"/>
  <c r="E48" i="9"/>
  <c r="C48" i="9"/>
  <c r="B48" i="9"/>
  <c r="E47" i="9"/>
  <c r="C47" i="9"/>
  <c r="B47" i="9"/>
  <c r="E46" i="9"/>
  <c r="C46" i="9"/>
  <c r="B46" i="9"/>
  <c r="E45" i="9"/>
  <c r="C45" i="9"/>
  <c r="B45" i="9"/>
  <c r="E44" i="9"/>
  <c r="C44" i="9"/>
  <c r="B44" i="9"/>
  <c r="E43" i="9"/>
  <c r="C43" i="9"/>
  <c r="B43" i="9"/>
  <c r="E42" i="9"/>
  <c r="C42" i="9"/>
  <c r="B42" i="9"/>
  <c r="E41" i="9"/>
  <c r="C41" i="9"/>
  <c r="B41" i="9"/>
  <c r="E40" i="9"/>
  <c r="C40" i="9"/>
  <c r="B40" i="9"/>
  <c r="E39" i="9"/>
  <c r="C39" i="9"/>
  <c r="B39" i="9"/>
  <c r="E38" i="9"/>
  <c r="C38" i="9"/>
  <c r="B38" i="9"/>
  <c r="E37" i="9"/>
  <c r="C37" i="9"/>
  <c r="B37" i="9"/>
  <c r="E36" i="9"/>
  <c r="C36" i="9"/>
  <c r="B36" i="9"/>
  <c r="E35" i="9"/>
  <c r="C35" i="9"/>
  <c r="B35" i="9"/>
  <c r="E34" i="9"/>
  <c r="C34" i="9"/>
  <c r="B34" i="9"/>
  <c r="E33" i="9"/>
  <c r="C33" i="9"/>
  <c r="B33" i="9"/>
  <c r="E32" i="9"/>
  <c r="C32" i="9"/>
  <c r="B32" i="9"/>
  <c r="E31" i="9"/>
  <c r="C31" i="9"/>
  <c r="B31" i="9"/>
  <c r="E30" i="9"/>
  <c r="C30" i="9"/>
  <c r="B30" i="9"/>
  <c r="E29" i="9"/>
  <c r="C29" i="9"/>
  <c r="B29" i="9"/>
  <c r="E28" i="9"/>
  <c r="C28" i="9"/>
  <c r="B28" i="9"/>
  <c r="E27" i="9"/>
  <c r="C27" i="9"/>
  <c r="B27" i="9"/>
  <c r="E26" i="9"/>
  <c r="C26" i="9"/>
  <c r="B26" i="9"/>
  <c r="E25" i="9"/>
  <c r="C25" i="9"/>
  <c r="B25" i="9"/>
  <c r="E24" i="9"/>
  <c r="C24" i="9"/>
  <c r="B24" i="9"/>
  <c r="E23" i="9"/>
  <c r="C23" i="9"/>
  <c r="B23" i="9"/>
  <c r="E22" i="9"/>
  <c r="C22" i="9"/>
  <c r="B22" i="9"/>
  <c r="E21" i="9"/>
  <c r="C21" i="9"/>
  <c r="B21" i="9"/>
  <c r="E20" i="9"/>
  <c r="C20" i="9"/>
  <c r="B20" i="9"/>
  <c r="E19" i="9"/>
  <c r="C19" i="9"/>
  <c r="B19" i="9"/>
  <c r="E18" i="9"/>
  <c r="C18" i="9"/>
  <c r="B18" i="9"/>
  <c r="E17" i="9"/>
  <c r="C17" i="9"/>
  <c r="B17" i="9"/>
  <c r="E16" i="9"/>
  <c r="C16" i="9"/>
  <c r="B16" i="9"/>
  <c r="E15" i="9"/>
  <c r="C15" i="9"/>
  <c r="B15" i="9"/>
  <c r="E14" i="9"/>
  <c r="C14" i="9"/>
  <c r="B14" i="9"/>
  <c r="E13" i="9"/>
  <c r="C13" i="9"/>
  <c r="B13" i="9"/>
  <c r="E12" i="9"/>
  <c r="C12" i="9"/>
  <c r="B12" i="9"/>
  <c r="E11" i="9"/>
  <c r="C11" i="9"/>
  <c r="B11" i="9"/>
  <c r="E10" i="9"/>
  <c r="C10" i="9"/>
  <c r="B10" i="9"/>
  <c r="E9" i="9"/>
  <c r="C9" i="9"/>
  <c r="B9" i="9"/>
  <c r="E8" i="9"/>
  <c r="F51" i="9" s="1"/>
  <c r="C8" i="9"/>
  <c r="B8" i="9"/>
  <c r="E49" i="4"/>
  <c r="C49" i="4"/>
  <c r="B49" i="4"/>
  <c r="E48" i="4"/>
  <c r="C48" i="4"/>
  <c r="B48" i="4"/>
  <c r="E47" i="4"/>
  <c r="C47" i="4"/>
  <c r="B47" i="4"/>
  <c r="E46" i="4"/>
  <c r="C46" i="4"/>
  <c r="B46" i="4"/>
  <c r="E45" i="4"/>
  <c r="C45" i="4"/>
  <c r="B45" i="4"/>
  <c r="E44" i="4"/>
  <c r="C44" i="4"/>
  <c r="B44" i="4"/>
  <c r="E43" i="4"/>
  <c r="C43" i="4"/>
  <c r="B43" i="4"/>
  <c r="E42" i="4"/>
  <c r="C42" i="4"/>
  <c r="B42" i="4"/>
  <c r="E41" i="4"/>
  <c r="C41" i="4"/>
  <c r="B41" i="4"/>
  <c r="E40" i="4"/>
  <c r="C40" i="4"/>
  <c r="B40" i="4"/>
  <c r="E39" i="4"/>
  <c r="C39" i="4"/>
  <c r="B39" i="4"/>
  <c r="E38" i="4"/>
  <c r="C38" i="4"/>
  <c r="B38" i="4"/>
  <c r="E37" i="4"/>
  <c r="C37" i="4"/>
  <c r="B37" i="4"/>
  <c r="E36" i="4"/>
  <c r="C36" i="4"/>
  <c r="B36" i="4"/>
  <c r="E35" i="4"/>
  <c r="C35" i="4"/>
  <c r="B35" i="4"/>
  <c r="E34" i="4"/>
  <c r="C34" i="4"/>
  <c r="B34" i="4"/>
  <c r="E33" i="4"/>
  <c r="C33" i="4"/>
  <c r="B33" i="4"/>
  <c r="E32" i="4"/>
  <c r="C32" i="4"/>
  <c r="B32" i="4"/>
  <c r="E31" i="4"/>
  <c r="C31" i="4"/>
  <c r="B31" i="4"/>
  <c r="E30" i="4"/>
  <c r="C30" i="4"/>
  <c r="B30" i="4"/>
  <c r="E29" i="4"/>
  <c r="C29" i="4"/>
  <c r="B29" i="4"/>
  <c r="E28" i="4"/>
  <c r="C28" i="4"/>
  <c r="B28" i="4"/>
  <c r="E27" i="4"/>
  <c r="C27" i="4"/>
  <c r="B27" i="4"/>
  <c r="E26" i="4"/>
  <c r="C26" i="4"/>
  <c r="B26" i="4"/>
  <c r="E25" i="4"/>
  <c r="C25" i="4"/>
  <c r="B25" i="4"/>
  <c r="E24" i="4"/>
  <c r="C24" i="4"/>
  <c r="B24" i="4"/>
  <c r="E23" i="4"/>
  <c r="C23" i="4"/>
  <c r="B23" i="4"/>
  <c r="E22" i="4"/>
  <c r="C22" i="4"/>
  <c r="B22" i="4"/>
  <c r="E21" i="4"/>
  <c r="C21" i="4"/>
  <c r="B21" i="4"/>
  <c r="E20" i="4"/>
  <c r="C20" i="4"/>
  <c r="B20" i="4"/>
  <c r="E19" i="4"/>
  <c r="C19" i="4"/>
  <c r="B19" i="4"/>
  <c r="E18" i="4"/>
  <c r="C18" i="4"/>
  <c r="B18" i="4"/>
  <c r="E17" i="4"/>
  <c r="C17" i="4"/>
  <c r="B17" i="4"/>
  <c r="E16" i="4"/>
  <c r="C16" i="4"/>
  <c r="B16" i="4"/>
  <c r="E15" i="4"/>
  <c r="C15" i="4"/>
  <c r="B15" i="4"/>
  <c r="E14" i="4"/>
  <c r="C14" i="4"/>
  <c r="B14" i="4"/>
  <c r="E13" i="4"/>
  <c r="C13" i="4"/>
  <c r="B13" i="4"/>
  <c r="E12" i="4"/>
  <c r="C12" i="4"/>
  <c r="B12" i="4"/>
  <c r="E11" i="4"/>
  <c r="C11" i="4"/>
  <c r="B11" i="4"/>
  <c r="E10" i="4"/>
  <c r="C10" i="4"/>
  <c r="B10" i="4"/>
  <c r="E9" i="4"/>
  <c r="C9" i="4"/>
  <c r="B9" i="4"/>
  <c r="E8" i="4"/>
  <c r="C8" i="4"/>
  <c r="B8" i="4"/>
  <c r="E10" i="2" l="1"/>
  <c r="E11" i="2"/>
  <c r="E12" i="2"/>
  <c r="E13" i="2"/>
  <c r="E14" i="2"/>
  <c r="E15" i="2"/>
  <c r="E16" i="2"/>
  <c r="E17" i="2"/>
  <c r="E18" i="2"/>
  <c r="E19" i="2"/>
  <c r="E20" i="2"/>
  <c r="E21" i="2"/>
  <c r="E22" i="2"/>
  <c r="E23" i="2"/>
  <c r="E24" i="2"/>
  <c r="E25" i="2"/>
  <c r="E26" i="2"/>
  <c r="E27" i="2"/>
  <c r="E28" i="2"/>
  <c r="E29" i="2"/>
  <c r="E30" i="2"/>
  <c r="E31" i="2"/>
  <c r="E32" i="2"/>
  <c r="E33" i="2"/>
  <c r="E34" i="2"/>
  <c r="E35" i="2"/>
  <c r="E36" i="2"/>
  <c r="E37" i="2"/>
  <c r="E38" i="2"/>
  <c r="E39" i="2"/>
  <c r="E40" i="2"/>
  <c r="E41" i="2"/>
  <c r="E42" i="2"/>
  <c r="E43" i="2"/>
  <c r="E44" i="2"/>
  <c r="E45" i="2"/>
  <c r="E46" i="2"/>
  <c r="E47" i="2"/>
  <c r="E48" i="2"/>
  <c r="E49" i="2"/>
  <c r="C10" i="2"/>
  <c r="C11" i="2"/>
  <c r="C12" i="2"/>
  <c r="C13" i="2"/>
  <c r="C14" i="2"/>
  <c r="C15" i="2"/>
  <c r="C16" i="2"/>
  <c r="C17" i="2"/>
  <c r="C18" i="2"/>
  <c r="C19" i="2"/>
  <c r="C20" i="2"/>
  <c r="C21" i="2"/>
  <c r="C22" i="2"/>
  <c r="C23" i="2"/>
  <c r="C24" i="2"/>
  <c r="C25" i="2"/>
  <c r="C26" i="2"/>
  <c r="C27" i="2"/>
  <c r="C28" i="2"/>
  <c r="C29" i="2"/>
  <c r="C30" i="2"/>
  <c r="C31" i="2"/>
  <c r="C32" i="2"/>
  <c r="C33" i="2"/>
  <c r="C34" i="2"/>
  <c r="C35" i="2"/>
  <c r="C36" i="2"/>
  <c r="C37" i="2"/>
  <c r="C38" i="2"/>
  <c r="C39" i="2"/>
  <c r="C40" i="2"/>
  <c r="C41" i="2"/>
  <c r="C42" i="2"/>
  <c r="C43" i="2"/>
  <c r="C44" i="2"/>
  <c r="C45" i="2"/>
  <c r="C46" i="2"/>
  <c r="C47" i="2"/>
  <c r="C48" i="2"/>
  <c r="C49" i="2"/>
  <c r="B11" i="2"/>
  <c r="B12" i="2"/>
  <c r="B13" i="2"/>
  <c r="B14" i="2"/>
  <c r="B15" i="2"/>
  <c r="B16" i="2"/>
  <c r="B17" i="2"/>
  <c r="B18" i="2"/>
  <c r="B19" i="2"/>
  <c r="B20" i="2"/>
  <c r="B21" i="2"/>
  <c r="B22" i="2"/>
  <c r="B23" i="2"/>
  <c r="B24" i="2"/>
  <c r="B25" i="2"/>
  <c r="B26" i="2"/>
  <c r="B27" i="2"/>
  <c r="B28" i="2"/>
  <c r="B29" i="2"/>
  <c r="B30" i="2"/>
  <c r="B31" i="2"/>
  <c r="B32" i="2"/>
  <c r="B33" i="2"/>
  <c r="B34" i="2"/>
  <c r="B35" i="2"/>
  <c r="B36" i="2"/>
  <c r="B37" i="2"/>
  <c r="B38" i="2"/>
  <c r="B39" i="2"/>
  <c r="B40" i="2"/>
  <c r="B41" i="2"/>
  <c r="B42" i="2"/>
  <c r="B43" i="2"/>
  <c r="B44" i="2"/>
  <c r="B45" i="2"/>
  <c r="B46" i="2"/>
  <c r="B47" i="2"/>
  <c r="B48" i="2"/>
  <c r="B49" i="2"/>
  <c r="E9" i="2"/>
  <c r="C9" i="2"/>
  <c r="E8" i="2"/>
  <c r="C8" i="2"/>
</calcChain>
</file>

<file path=xl/sharedStrings.xml><?xml version="1.0" encoding="utf-8"?>
<sst xmlns="http://schemas.openxmlformats.org/spreadsheetml/2006/main" count="4337" uniqueCount="2810">
  <si>
    <t>Item 
Number</t>
  </si>
  <si>
    <t xml:space="preserve">
Item Long Description</t>
  </si>
  <si>
    <t xml:space="preserve">
Unit ofMeasure</t>
  </si>
  <si>
    <t>LS</t>
  </si>
  <si>
    <t>SPECIAL DETOUR 1</t>
  </si>
  <si>
    <t>COMMERCIAL MATERIAL FOR DRIVEWAY MAINTENANCE</t>
  </si>
  <si>
    <t>CY</t>
  </si>
  <si>
    <t>MH</t>
  </si>
  <si>
    <t>TRAFFIC CONTROL OFFICER</t>
  </si>
  <si>
    <t>ED</t>
  </si>
  <si>
    <t>EA</t>
  </si>
  <si>
    <t>BARRIER WALL, TEMPORARY, F&amp;I, CONCRETE</t>
  </si>
  <si>
    <t>LF</t>
  </si>
  <si>
    <t>BARRIER WALL, TEMPORARY, F&amp;I, WATERFILLED</t>
  </si>
  <si>
    <t>BARRIER WALL, TEMPORARY, F&amp;I, LOW PROFILE, CONCRETE</t>
  </si>
  <si>
    <t>BARRIER WALL, TEMPORARY, RELOCATE, CONCRETE</t>
  </si>
  <si>
    <t>BARRIER WALL, TEMPORARY, RELOCATE, WATERFILLED</t>
  </si>
  <si>
    <t>HIGH INTENSITY FLASHING LIGHTS, TEMP, TYPE B</t>
  </si>
  <si>
    <t>LO</t>
  </si>
  <si>
    <t>RADAR SPEED DISPLAY UNIT</t>
  </si>
  <si>
    <t>SF</t>
  </si>
  <si>
    <t>SY</t>
  </si>
  <si>
    <t>MOWING</t>
  </si>
  <si>
    <t>AC</t>
  </si>
  <si>
    <t>SEDIMENT BARRIER</t>
  </si>
  <si>
    <t>INLET PROTECTION SYSTEM</t>
  </si>
  <si>
    <t>REMOVAL OF EXISTING STRUCTURE</t>
  </si>
  <si>
    <t>REMOVAL OF EXISTING CONCRETE PAVEMENT</t>
  </si>
  <si>
    <t>DELIVERY OF SALVAGEABLE MATERIAL TO FDOT</t>
  </si>
  <si>
    <t>REGULAR EXCAVATION</t>
  </si>
  <si>
    <t>LATERAL DITCH EXCAVATION</t>
  </si>
  <si>
    <t>SUBSOIL EXCAVATION</t>
  </si>
  <si>
    <t>EMBANKMENT</t>
  </si>
  <si>
    <t>FLOWABLE FILL</t>
  </si>
  <si>
    <t>AS</t>
  </si>
  <si>
    <t>OPTIONAL BASE, BASE GROUP 06</t>
  </si>
  <si>
    <t>OPTIONAL BASE, BASE GROUP 09</t>
  </si>
  <si>
    <t>OPTIONAL BASE, BASE GROUP 10</t>
  </si>
  <si>
    <t>OPTIONAL BASE, BASE GROUP 13</t>
  </si>
  <si>
    <t>OPTIONAL BASE, BASE GROUP 15</t>
  </si>
  <si>
    <t>TN</t>
  </si>
  <si>
    <t>MILLING EXIST ASPH PAVT, 1" AVG DEPTH</t>
  </si>
  <si>
    <t>MILLING EXIST ASPH PAVT, 2" AVG DEPTH</t>
  </si>
  <si>
    <t>MILLING EXIST ASPH PAVT, 1 1/2" AVG DEPTH</t>
  </si>
  <si>
    <t>MILLING EXIST ASPH PAVT, 2 1/2" AVG DEPTH</t>
  </si>
  <si>
    <t>MILLING EXIST ASPH PAVT, 2 1/4" AVG DEPTH</t>
  </si>
  <si>
    <t>MILLING EXIST ASPH PAVT, 3/4" AVG DEPTH</t>
  </si>
  <si>
    <t>MISCELLANEOUS ASPHALT PAVEMENT</t>
  </si>
  <si>
    <t>INLETS, CURB, TYPE 7, &lt;10'</t>
  </si>
  <si>
    <t>INLETS, DT BOT, TYPE E, &lt;10'</t>
  </si>
  <si>
    <t>MANHOLES, P-7, PARTIAL</t>
  </si>
  <si>
    <t>MANHOLES, P-8, &lt;10'</t>
  </si>
  <si>
    <t>MANHOLES, P-8, PARTIAL</t>
  </si>
  <si>
    <t>MITERED END SECTION, OPTIONAL ROUND, 18" CD</t>
  </si>
  <si>
    <t>MITERED END SECTION, OPTIONAL ROUND, 24" CD</t>
  </si>
  <si>
    <t>MITERED END SECTION, OPTIONAL ROUND, 30" CD</t>
  </si>
  <si>
    <t>MITERED END SECTION, OPTIONAL ROUND, 36" CD</t>
  </si>
  <si>
    <t>MITERED END SECTION, OPTIONAL ROUND, 24" SD</t>
  </si>
  <si>
    <t>CONCRETE CURB &amp; GUTTER, TYPE E</t>
  </si>
  <si>
    <t>CONCRETE CURB &amp; GUTTER, TYPE F</t>
  </si>
  <si>
    <t>CONCRETE CURB, TYPE A</t>
  </si>
  <si>
    <t>CONCRETE CURB, TYPE B</t>
  </si>
  <si>
    <t>CONCRETE CURB, TYPE D</t>
  </si>
  <si>
    <t>CONCRETE DITCH PAVT, NON REINFORCED, 3"</t>
  </si>
  <si>
    <t>GUARDRAIL REMOVAL</t>
  </si>
  <si>
    <t>PERFORMANCE TURF</t>
  </si>
  <si>
    <t>PERFORMANCE TURF, SOD</t>
  </si>
  <si>
    <t>PLASTIC EROSION MAT, TURF REINFORCED MAT, TYPE 1</t>
  </si>
  <si>
    <t>PI</t>
  </si>
  <si>
    <t>RETRO-REFLECTIVE PAVEMENT MARKERS</t>
  </si>
  <si>
    <t>NM</t>
  </si>
  <si>
    <t>GM</t>
  </si>
  <si>
    <t>102-2-1</t>
  </si>
  <si>
    <t>102-3</t>
  </si>
  <si>
    <t>102-11</t>
  </si>
  <si>
    <t>SERVICE PATROL- ROAD RANGER OR SIMILAR</t>
  </si>
  <si>
    <t>102-14</t>
  </si>
  <si>
    <t>102-60</t>
  </si>
  <si>
    <t>WORK ZONE SIGN</t>
  </si>
  <si>
    <t>102-61</t>
  </si>
  <si>
    <t>BUSINESS SIGN</t>
  </si>
  <si>
    <t>102-62</t>
  </si>
  <si>
    <t>BARRIER MOUNTED WORK ZONE SIGN</t>
  </si>
  <si>
    <t>102-71-11</t>
  </si>
  <si>
    <t>102-71-12</t>
  </si>
  <si>
    <t>102-71-13</t>
  </si>
  <si>
    <t>102-71-21</t>
  </si>
  <si>
    <t>102-71-22</t>
  </si>
  <si>
    <t>102-71-23</t>
  </si>
  <si>
    <t>BARRIER WALL, TEMPORARY, RELOCATE, LOW PROFILE, CONCRETE</t>
  </si>
  <si>
    <t>102-74-1</t>
  </si>
  <si>
    <t>CHANNELIZING DEVICE (TYPES I, II, D1, VP, DRUM, VEHICULAR LONGITUDINAL CHANNELIZATION DEVICE)</t>
  </si>
  <si>
    <t>102-74-2</t>
  </si>
  <si>
    <t>CHANNELIZING DEVICE (TEMPORARY)(TYPE III) (6')</t>
  </si>
  <si>
    <t>102-74-5</t>
  </si>
  <si>
    <t>CHANNELIZING DEVICE - PEDESTRIAN LCD</t>
  </si>
  <si>
    <t>102-75-1</t>
  </si>
  <si>
    <t>TEMPORARY SEPARATOR, F&amp;I, REMOVE</t>
  </si>
  <si>
    <t>102- 76</t>
  </si>
  <si>
    <t>ARROW BOARD / ADVANCE WARNING ARROW PANEL</t>
  </si>
  <si>
    <t>102-77</t>
  </si>
  <si>
    <t>102-78</t>
  </si>
  <si>
    <t>TEMPORARY RETROREFLECTIVE PAVEMENT MARKER</t>
  </si>
  <si>
    <t>102-79</t>
  </si>
  <si>
    <t>TYPE C STEADY BURN LIGHT, TEMPORARY, BARRIER WALL MOUNT</t>
  </si>
  <si>
    <t>102-89</t>
  </si>
  <si>
    <t>TEMPORARY CRASH CUSHION-REDIRECTIVE</t>
  </si>
  <si>
    <t>102-99</t>
  </si>
  <si>
    <t>PORTABLE CHANGEABLE MESSAGE SIGN, TEMPORARY</t>
  </si>
  <si>
    <t>102-104</t>
  </si>
  <si>
    <t>TEMPORARY SIGNALIZATION AND MAINTENANCE OF INTERSECTION</t>
  </si>
  <si>
    <t>102-107-1</t>
  </si>
  <si>
    <t>TEMPORARY TRAFFIC DETECTION AND MAINTENANCE OF INTERSECTION</t>
  </si>
  <si>
    <t>102-150-1</t>
  </si>
  <si>
    <t>PORTABLE REGULATORY SIGN</t>
  </si>
  <si>
    <t>102-150-2</t>
  </si>
  <si>
    <t>102-911-1</t>
  </si>
  <si>
    <t>REMOVABLE TAPE PAVEMENT MARKING, WHITE/ BLACK, SKIP</t>
  </si>
  <si>
    <t>102-911-2</t>
  </si>
  <si>
    <t>REMOVABLE TAPE PAVEMENT MARKING, WHITE/ BLACK, SOLID</t>
  </si>
  <si>
    <t>102-912-1</t>
  </si>
  <si>
    <t>REMOVABLE TAPE PAVEMENT MARKING, YELLOW, SKIP</t>
  </si>
  <si>
    <t>102-912-2</t>
  </si>
  <si>
    <t>REMOVABLE TAPE PAVEMENT MARKING, YELLOW, SOLID</t>
  </si>
  <si>
    <t>104-1</t>
  </si>
  <si>
    <t>ARTIFICIAL COVERINGS / ROLLED EROSION CONTROL PRODUCTS</t>
  </si>
  <si>
    <t xml:space="preserve">104-10-3 </t>
  </si>
  <si>
    <t>104-12</t>
  </si>
  <si>
    <t>STAKED TURBIDITY BARRIER-NYLON REINFORCED PVC</t>
  </si>
  <si>
    <t>104-18</t>
  </si>
  <si>
    <t>107-1</t>
  </si>
  <si>
    <t>LITTER REMOVAL AND DISPOSAL</t>
  </si>
  <si>
    <t>107-2</t>
  </si>
  <si>
    <t>110-1-1</t>
  </si>
  <si>
    <t xml:space="preserve">CLEARING &amp; GRUBBING </t>
  </si>
  <si>
    <t>110-2-1</t>
  </si>
  <si>
    <t>CLEARING &amp; GRUBBING (PUSH BUTTON CONTRACT)</t>
  </si>
  <si>
    <t>110-3</t>
  </si>
  <si>
    <t>110-4</t>
  </si>
  <si>
    <t>110-4-1</t>
  </si>
  <si>
    <t>REMOVAL OF EXISTING CONCRETE PAVEMENT (CONCRETE SIDEWALK - PUSH BUTTON/MAINTENANCE ONLY)</t>
  </si>
  <si>
    <t>110-15-1</t>
  </si>
  <si>
    <t>ARBORIST WORK (TREE TRIMMING-LIMBS AND ROOTS)</t>
  </si>
  <si>
    <t>110-15-4</t>
  </si>
  <si>
    <t>ARBORIST WORK (RELOCATE TREE)</t>
  </si>
  <si>
    <t>110-86</t>
  </si>
  <si>
    <t>120-1</t>
  </si>
  <si>
    <t>120-2</t>
  </si>
  <si>
    <t>BORROW EXCAVATION</t>
  </si>
  <si>
    <t>120-3</t>
  </si>
  <si>
    <t>120-4</t>
  </si>
  <si>
    <t>120-6</t>
  </si>
  <si>
    <t>121-70</t>
  </si>
  <si>
    <t>125-1</t>
  </si>
  <si>
    <t xml:space="preserve">EXCAVATION FOR STRUTURES </t>
  </si>
  <si>
    <t>125-3</t>
  </si>
  <si>
    <t>SELECT BEDDING MATERIAL</t>
  </si>
  <si>
    <t>142-70</t>
  </si>
  <si>
    <t>SAND FILL</t>
  </si>
  <si>
    <t>160-4</t>
  </si>
  <si>
    <t>TYPE B STABILIZATION</t>
  </si>
  <si>
    <t>162-1-11</t>
  </si>
  <si>
    <t>PREPARED SOIL LAYER (FINISH SOIL LAYER) (6" DEPTH)</t>
  </si>
  <si>
    <t>285-706</t>
  </si>
  <si>
    <t>285-709</t>
  </si>
  <si>
    <t>285-710</t>
  </si>
  <si>
    <t>285-713</t>
  </si>
  <si>
    <t>285-715</t>
  </si>
  <si>
    <t>327-70-1</t>
  </si>
  <si>
    <t>327-70-5</t>
  </si>
  <si>
    <t>327-70-6</t>
  </si>
  <si>
    <t>327-70-8</t>
  </si>
  <si>
    <t>327-70-11</t>
  </si>
  <si>
    <t>327-70-19</t>
  </si>
  <si>
    <t>334-1-11</t>
  </si>
  <si>
    <t>SUPERPAVE ASPHALTIC CONC, TRAFFIC A, 1-99 TONS</t>
  </si>
  <si>
    <t>SUPERPAVE ASPHALTIC CONC, TRAFFIC A, 100-199 TONS</t>
  </si>
  <si>
    <t>SUPERPAVE ASPHALTIC CONC, TRAFFIC A, 200-299 TONS</t>
  </si>
  <si>
    <t>SUPERPAVE ASPHALTIC CONC, TRAFFIC A, 300 TONS OR MORE</t>
  </si>
  <si>
    <t>334-1-12</t>
  </si>
  <si>
    <t>SUPERPAVE ASPHALTIC CONC, TRAFFIC B, 1-99 TONS</t>
  </si>
  <si>
    <t>SUPERPAVE ASPHALTIC CONC, TRAFFIC B, 100-199 TONS</t>
  </si>
  <si>
    <t>SUPERPAVE ASPHALTIC CONC, TRAFFIC B, 200-299 TONS</t>
  </si>
  <si>
    <t>SUPERPAVE ASPHALTIC CONC, TRAFFIC B, 300 TONS OR MORE</t>
  </si>
  <si>
    <t>334-1-13</t>
  </si>
  <si>
    <t>SUPERPAVE ASPHALTIC CONC, TRAFFIC C, 1-99 TONS</t>
  </si>
  <si>
    <t>SUPERPAVE ASPHALTIC CONC, TRAFFIC C, 100-199 TONS</t>
  </si>
  <si>
    <t>SUPERPAVE ASPHALTIC CONC, TRAFFIC C, 200-299 TONS</t>
  </si>
  <si>
    <t>SUPERPAVE ASPHALTIC CONC, TRAFFIC C, 300 TONS OR MORE</t>
  </si>
  <si>
    <t>337-7-24</t>
  </si>
  <si>
    <t>ASPHALT CONCRETE FRICTION COURSE (FC-5, PG 76-22, ARB), 1-99 TONS</t>
  </si>
  <si>
    <t>ASPHALT CONCRETE FRICTION COURSE (FC-5, PG 76-22, ARB), 100-199 TONS</t>
  </si>
  <si>
    <t>ASPHALT CONCRETE FRICTION COURSE (FC-5, PG 76-22, ARB), 200-299 TONS</t>
  </si>
  <si>
    <t>ASPHALT CONCRETE FRICTION COURSE (FC-5, PG 76-22, ARB), 300 TONS OR MORE</t>
  </si>
  <si>
    <t>337-7-71</t>
  </si>
  <si>
    <t>ASPHALT CONCRETE FRICTION COURSE (TRAFFIC B)      (FC-9.5, PC 76-22, ARB), 1-99 TONS</t>
  </si>
  <si>
    <t>ASPHALT CONCRETE FRICTION COURSE (TRAFFIC B)      (FC-9.5, PC 76-22, ARB), 100-199 TONS</t>
  </si>
  <si>
    <t>ASPHALT CONCRETE FRICTION COURSE (TRAFFIC B)      (FC-9.5, PC 76-22, ARB), 200-299 TONS</t>
  </si>
  <si>
    <t>ASPHALT CONCRETE FRICTION COURSE (TRAFFIC B)      (FC-9.5, PC 76-22, ARB), 300 TONS OR MORE</t>
  </si>
  <si>
    <t>337-7-72</t>
  </si>
  <si>
    <t>ASPHALT CONCRETE FRICTION COURSE (TRAFFIC B)      (FC-12.5, PG 76-22, ARB), 1-99 TONS</t>
  </si>
  <si>
    <t>ASPHALT CONCRETE FRICTION COURSE (TRAFFIC B)      (FC-12.5, PC 76-22, ARB), 100-199 TONS</t>
  </si>
  <si>
    <t>ASPHALT CONCRETE FRICTION COURSE (TRAFFIC B)      (FC-12.5, PC 76-22, ARB), 200-299 TONS</t>
  </si>
  <si>
    <t>ASPHALT CONCRETE FRICTION COURSE (TRAFFIC B)      (FC-12.5, PC 76-22, ARB), 300 TONS OR MORE</t>
  </si>
  <si>
    <t>337-7-73</t>
  </si>
  <si>
    <t>ASPHALT CONCRETE FRICTION COURSE (TRAFFIC C)      (FC-9.5, PG 76-22, ARB), 1-99 TONS</t>
  </si>
  <si>
    <t>ASPHALT CONCRETE FRICTION COURSE (TRAFFIC C)      (FC-9.5, PG 76-22, ARB), 100-199 TONS</t>
  </si>
  <si>
    <t>ASPHALT CONCRETE FRICTION COURSE (TRAFFIC C)      (FC-9.5, PG 76-22, ARB), 200-299 TONS</t>
  </si>
  <si>
    <t>ASPHALT CONCRETE FRICTION COURSE (TRAFFIC C)      (FC-9.5, PG 76-22, ARB), 300 TONS OR MORE</t>
  </si>
  <si>
    <t>337-7-74</t>
  </si>
  <si>
    <t>ASPHALT CONCRETE FRICTION COURSE (TRAFFIC C)      (FC-12.5, PG 76-22, ARB), 1-99 TONS</t>
  </si>
  <si>
    <t>ASPHALT CONCRETE FRICTION COURSE (TRAFFIC C)      (FC-12.5, PG 76-22, ARB), 100-199 TONS</t>
  </si>
  <si>
    <t>ASPHALT CONCRETE FRICTION COURSE (TRAFFIC C)      (FC-12.5, PG 76-22, ARB), 200-299 TONS</t>
  </si>
  <si>
    <t>ASPHALT CONCRETE FRICTION COURSE (TRAFFIC C)      (FC-12.5, PG 76-22, ARB), 300 TONS OR MORE</t>
  </si>
  <si>
    <t>339-1</t>
  </si>
  <si>
    <t>400-0-11</t>
  </si>
  <si>
    <t>CONCRETE CLASS NS, GRAVITY WALL</t>
  </si>
  <si>
    <t>400-1-2</t>
  </si>
  <si>
    <t>CONCRETE CLASS 1, ENDWALLS</t>
  </si>
  <si>
    <t>400-9</t>
  </si>
  <si>
    <t>BRIDGE DECK GROOVING AND PLANING-DECK THICKNESS 8.5" OR GREATER</t>
  </si>
  <si>
    <t>400-136</t>
  </si>
  <si>
    <t>EPOXY CONCRETE OVERLAY-STRUCTURES REHAB</t>
  </si>
  <si>
    <t>403-1</t>
  </si>
  <si>
    <t>EPOXY CONCRETE OVERLAY FOR CONCRETE BRIDGE DECKS</t>
  </si>
  <si>
    <t>425-1-351</t>
  </si>
  <si>
    <t>INLETS, CURB, P-5 &lt;10'</t>
  </si>
  <si>
    <t>425-1-361</t>
  </si>
  <si>
    <t>INLETS, CURB, P-6 &lt;10'</t>
  </si>
  <si>
    <t>425-1-471</t>
  </si>
  <si>
    <t>425-1-521</t>
  </si>
  <si>
    <t>INLETS, DT BOT, TYPE C, &lt;10'</t>
  </si>
  <si>
    <t>425-1-551</t>
  </si>
  <si>
    <t>425-1-910</t>
  </si>
  <si>
    <t>INLETS, CLOSED FLUME</t>
  </si>
  <si>
    <t>425-2-43</t>
  </si>
  <si>
    <t>425-2-61</t>
  </si>
  <si>
    <t>425-2-63</t>
  </si>
  <si>
    <t>425-4</t>
  </si>
  <si>
    <t>ADJUSTING INLETS</t>
  </si>
  <si>
    <t>425-5</t>
  </si>
  <si>
    <t>ADJUSTING MANHOLES</t>
  </si>
  <si>
    <t>425-6</t>
  </si>
  <si>
    <t>ADJUSTING VALVE BOXES</t>
  </si>
  <si>
    <t>425-11</t>
  </si>
  <si>
    <t>DRAINAGE STRUCTURE - MODIFY EXISTING</t>
  </si>
  <si>
    <t>430-174-118</t>
  </si>
  <si>
    <t>PIPE CULVERT, OPTIONAL MATERIAL, OTHER SHAPE- ELLIP/ARCH, 18"SD</t>
  </si>
  <si>
    <t>430-174-124</t>
  </si>
  <si>
    <t>PIPE CULVERT, OPTIONAL MATERIAL, ROUND, 24"SD</t>
  </si>
  <si>
    <t>430-174-130</t>
  </si>
  <si>
    <t>PIPE CULVERT, OPTIONAL MATERIAL, ROUND, 30"SD</t>
  </si>
  <si>
    <t>430-175-118</t>
  </si>
  <si>
    <t>PIPE CULVERT, OPTIONAL MATERIAL, ROUND, 18"S/CD</t>
  </si>
  <si>
    <t>430-175-124</t>
  </si>
  <si>
    <t>PIPE CULVERT, OPTIONAL MATERIAL, ROUND, 24"S/CD</t>
  </si>
  <si>
    <t>430-175-130</t>
  </si>
  <si>
    <t>PIPE CULVERT, OPTIONAL MATERIAL, ROUND, 30"S/CD</t>
  </si>
  <si>
    <t>430-175-136</t>
  </si>
  <si>
    <t>PIPE CULVERT, OPTIONAL MATERIAL, ROUND, 36"S/CD</t>
  </si>
  <si>
    <t>430-175-140</t>
  </si>
  <si>
    <t>PIPE CULVERT, OPTIONAL MATERIAL, ROUND, 40"S/CD</t>
  </si>
  <si>
    <t>430-175-218</t>
  </si>
  <si>
    <t>PIPE CULVERT, OPTIONAL MATERIAL, OTHER SHAPE- ELLIP/ARCH, 18"S/CD</t>
  </si>
  <si>
    <t>430-175-224</t>
  </si>
  <si>
    <t>PIPE CULVERT, OPTIONAL MATERIAL, OTHER SHAPE- ELLIP/ARCH, 24"S/CD</t>
  </si>
  <si>
    <t>430-175-230</t>
  </si>
  <si>
    <t>PIPE CULVERT, OPTIONAL MATERIAL, OTHER SHAPE- ELLIP/ARCH, 30"S/CD</t>
  </si>
  <si>
    <t>430-982-125</t>
  </si>
  <si>
    <t>430-982-129</t>
  </si>
  <si>
    <t>430-982-133</t>
  </si>
  <si>
    <t>430-982-138</t>
  </si>
  <si>
    <t>430-984-129</t>
  </si>
  <si>
    <t>515-2-211</t>
  </si>
  <si>
    <t>PEDESTRIAN / BICYCLE RAILING, STEEL, 42" TYPE I</t>
  </si>
  <si>
    <t>515-2-221</t>
  </si>
  <si>
    <t>PEDESTRIAN / BICYCLE RAILING, STEEL, 54" TYPE I</t>
  </si>
  <si>
    <t>520-1-7</t>
  </si>
  <si>
    <t>520-1-10</t>
  </si>
  <si>
    <t>520-2-1</t>
  </si>
  <si>
    <t>520-2-2</t>
  </si>
  <si>
    <t>520-2-4</t>
  </si>
  <si>
    <t>520-3</t>
  </si>
  <si>
    <t>GUTTER VALLEY CONC</t>
  </si>
  <si>
    <t>520-5-11</t>
  </si>
  <si>
    <t>TRAFFIC SEPARATOR CONCRETE - TYPE I, 4' WIDE</t>
  </si>
  <si>
    <t>520-5-12</t>
  </si>
  <si>
    <t>TRAFFIC SEPARATOR CONCRETE - TYPE I, 6' WIDE</t>
  </si>
  <si>
    <t>520-5-16</t>
  </si>
  <si>
    <t>TRAFFIC SEPARATOR CONCRETE - TYPE I, 8.5' WIDE</t>
  </si>
  <si>
    <t>520-5-41</t>
  </si>
  <si>
    <t>TRAFFIC SEPARATOR CONCRETE, TYPE IV, 4' WIDE</t>
  </si>
  <si>
    <t>520-5-42</t>
  </si>
  <si>
    <t>TRAFFIC SEPARATOR CONCRETE, TYPE IV, 6' WIDE</t>
  </si>
  <si>
    <t>520-5-46</t>
  </si>
  <si>
    <t>TRAFFIC SEPARATOR CONCRETE, TYPE IV, 8.5' WIDE</t>
  </si>
  <si>
    <t>520-70</t>
  </si>
  <si>
    <t>CONCRETE TRAFFIC SEPARATOR, SPECIAL - VARIABLE WIDTH</t>
  </si>
  <si>
    <t>521-72-2</t>
  </si>
  <si>
    <t>SHOULDER CONCRETE BARRIER WALL-BOX CULVERT</t>
  </si>
  <si>
    <t>521-72-3</t>
  </si>
  <si>
    <t>SHOULDER CONCRETE BARRIER WALL-RIGID SHOULDER</t>
  </si>
  <si>
    <t>521-72-4</t>
  </si>
  <si>
    <t>SHOULDER CONCRETE BARRIER WALL-RIGID RETAINING</t>
  </si>
  <si>
    <t>521-72-5</t>
  </si>
  <si>
    <t>SHOULDER CONCRETE BARRIER WALL-RIGID CURB &amp; GUTTER</t>
  </si>
  <si>
    <t>521-72-7</t>
  </si>
  <si>
    <t>SHOULDER CONCRETE BARRIER WALL-RIGID SHOULDER WITH 8' SOUND/NOISE WALL</t>
  </si>
  <si>
    <t>521-72-10</t>
  </si>
  <si>
    <t>SHOULDER CONCRETE BARRIER WALL-RIGID SHOULDER 42"</t>
  </si>
  <si>
    <t>521-72-11</t>
  </si>
  <si>
    <t>SHOULDER CONCRETE BARRIER WALL-RIGID SHOULDER 54"</t>
  </si>
  <si>
    <t>521-72-20</t>
  </si>
  <si>
    <t>SHOULDER CONCRETE BARRIER WALL-F SHAPE WITH 8' SOUND/NOISE WALL</t>
  </si>
  <si>
    <t>521-72-21</t>
  </si>
  <si>
    <t>SHOULDER CONCRETE BARRIER WALL-F SHAPE WITH 10' SOUND/NOISE WALL</t>
  </si>
  <si>
    <t>521-72-22</t>
  </si>
  <si>
    <t>SHOULDER CONCRETE BARRIER WALL-F SHAPE WITH 12' SOUND/NOISE WALL</t>
  </si>
  <si>
    <t>522-1</t>
  </si>
  <si>
    <t>CONCRETE SIDEWALK AND DRIVEWAYS, 4" THICK</t>
  </si>
  <si>
    <t>522-2</t>
  </si>
  <si>
    <t>CONCRETE SIDEWALK AND DRIVEWAYS, 6" THICK</t>
  </si>
  <si>
    <t>522-3</t>
  </si>
  <si>
    <t>BUS BAY/BOARDING PAD - CONCRETE</t>
  </si>
  <si>
    <t>522-4</t>
  </si>
  <si>
    <t>BUS SHELTER PAD - CONCRETE</t>
  </si>
  <si>
    <t xml:space="preserve">523-1 </t>
  </si>
  <si>
    <t>PATTERNED PAVEMENT, VEHICULAR AREAS</t>
  </si>
  <si>
    <t>523-1-3</t>
  </si>
  <si>
    <t>PATTERNED PAVEMENT, VEHICULAR AREAS - GREEN BIKE LANE</t>
  </si>
  <si>
    <t>524-1-1</t>
  </si>
  <si>
    <t>527-2</t>
  </si>
  <si>
    <t>DETECTABLE WARNINGS</t>
  </si>
  <si>
    <t>536-1-1</t>
  </si>
  <si>
    <t>GUARDRAIL - ROADWAY</t>
  </si>
  <si>
    <t>536-1-2</t>
  </si>
  <si>
    <t>GUARDRAIL‐ BRIDGE</t>
  </si>
  <si>
    <t>536-1-3</t>
  </si>
  <si>
    <t>GUARDRAIL‐ ROADWAY, DOUBLE FACE</t>
  </si>
  <si>
    <t>536-1-5</t>
  </si>
  <si>
    <t>GUARDRAIL‐ ROADWAY, THRIE BEAM</t>
  </si>
  <si>
    <t>536-1-9</t>
  </si>
  <si>
    <t>GUARDRAIL‐ ROADWAY, THRIE BEAM-DOUBLE FACE</t>
  </si>
  <si>
    <t>536-1-11</t>
  </si>
  <si>
    <t>GUARDRAIL‐ ROADWAY, MODIFIED THRIE BEAM</t>
  </si>
  <si>
    <t>536-1-12</t>
  </si>
  <si>
    <t>GUARDRAIL‐ ROADWAY, MODIFIED THRIE BEAM-DOUBLE FACE</t>
  </si>
  <si>
    <t>536-1-13</t>
  </si>
  <si>
    <t>GUARDRAIL‐ ROADWAY, INSTALL ONLY</t>
  </si>
  <si>
    <t>536-2</t>
  </si>
  <si>
    <t xml:space="preserve">GUARDRAIL - SHOP BENT PANELS </t>
  </si>
  <si>
    <t>536-5-1</t>
  </si>
  <si>
    <t>RUB RAIL FOR GUARDRAIL, SINGLE SIDED</t>
  </si>
  <si>
    <t>536-5-2</t>
  </si>
  <si>
    <t>RUB RAIL FOR GUARDRAIL, DOUBLE SIDED</t>
  </si>
  <si>
    <t>536-7</t>
  </si>
  <si>
    <t>SPECIAL GUARDRAIL POST</t>
  </si>
  <si>
    <t>536-8</t>
  </si>
  <si>
    <t>GUARDRAIL BRIDGE ANCHORAGE ASSEMBLY (FURNISH &amp; INSTALL)</t>
  </si>
  <si>
    <t>536-8-1</t>
  </si>
  <si>
    <t>GUARDRAIL BRIDGE ANCHORAGE ASSEMBLY (INSTALL)</t>
  </si>
  <si>
    <t>536-8-6</t>
  </si>
  <si>
    <t>GUARDRAIL BRIDGE ANCHORAGE ASSEMBLY (REMOVE)</t>
  </si>
  <si>
    <t>536-73</t>
  </si>
  <si>
    <t>536-76</t>
  </si>
  <si>
    <t>GUARDRAIL POSTS- SPECIAL LENGTH</t>
  </si>
  <si>
    <t>536-82</t>
  </si>
  <si>
    <t>GUARDRAIL ANCHORAGE- CONCRETE BARRIER ANCHORAGE ASSEMBLY</t>
  </si>
  <si>
    <t>536-83-1</t>
  </si>
  <si>
    <t>GUARDRAIL POST REPLACEMENT (REGULAR)</t>
  </si>
  <si>
    <t>536-85-22</t>
  </si>
  <si>
    <t>GUARDRAIL END ANCHORAGE ASSEMBLY (FLARED)</t>
  </si>
  <si>
    <t>536-85-24</t>
  </si>
  <si>
    <t>GUARDRAIL END ANCHORAGE ASSEMBLY (PARALLEL)</t>
  </si>
  <si>
    <t>536-85-25</t>
  </si>
  <si>
    <t>GUARDRAIL END ANCHORAGE ASSEMBLY (TYPE II)</t>
  </si>
  <si>
    <t>536-85-26</t>
  </si>
  <si>
    <t>GUARDRAIL END ANCHORAGE ASSEMBLY (TYPE CRT)</t>
  </si>
  <si>
    <t>536-85-27</t>
  </si>
  <si>
    <t>GUARDRAIL END ANCHORAGE ASSEMBLY (DOUBLE FACE TERMINAL)</t>
  </si>
  <si>
    <t>538-1</t>
  </si>
  <si>
    <t>GUARDRAIL (RESET)</t>
  </si>
  <si>
    <t>539-80-111</t>
  </si>
  <si>
    <t>OPAQUE VISUAL BARRIER-(FURNISH &amp; INSTALL) (CONCRETE) (2'3" HEIGHT)</t>
  </si>
  <si>
    <t>544-75-1</t>
  </si>
  <si>
    <t>CRASH CUSHION (OPTIONAL)</t>
  </si>
  <si>
    <t>546-72-52</t>
  </si>
  <si>
    <t>RUMBLE STRIPS, GROUND-IN, 16" CENTER LINE</t>
  </si>
  <si>
    <t>546-72-53</t>
  </si>
  <si>
    <t>RUMBLE STRIPS, GROUND-IN, 8" EDGE LINE</t>
  </si>
  <si>
    <t>550-10-335</t>
  </si>
  <si>
    <t>FENCING, TYPE R, 6.1 - 7.0', VERTICAL</t>
  </si>
  <si>
    <t>550-10-354</t>
  </si>
  <si>
    <t>FENCING, TYPE R, 8.1 - 10.0', W/ PARTIAL ENCLOSURE, TYPE R ONLY</t>
  </si>
  <si>
    <t>570-1-1</t>
  </si>
  <si>
    <t>570-1-2</t>
  </si>
  <si>
    <t>571-1-11</t>
  </si>
  <si>
    <t>630-2-11</t>
  </si>
  <si>
    <t>CONDUIT (F&amp;I) (OPEN TRENCH) (UNDERGROUND OR UNDER PAVEMENT)</t>
  </si>
  <si>
    <t>630-2-12</t>
  </si>
  <si>
    <t>CONDUIT (F&amp;I) (DIRECTIONAL BORE)</t>
  </si>
  <si>
    <t>630-2-13</t>
  </si>
  <si>
    <t>CONDUIT (F&amp;I)(JACKED &amp; BORE)</t>
  </si>
  <si>
    <t>630-2-14</t>
  </si>
  <si>
    <t>CONDUIT (F&amp;I)(ABOVE GROUND)</t>
  </si>
  <si>
    <t>630-2-15</t>
  </si>
  <si>
    <t>CONDUIT (F&amp;I)(BRIDGE MOUNTED)</t>
  </si>
  <si>
    <t>630-2-65</t>
  </si>
  <si>
    <t>CONDUIT (REMOVE)</t>
  </si>
  <si>
    <t>632-7-1</t>
  </si>
  <si>
    <t>SIGNAL CABLE (NEW OR RECONSTRUCTED INTERSECTION - FURNISH &amp; INSTALL)</t>
  </si>
  <si>
    <t>632-7-2</t>
  </si>
  <si>
    <t>SIGNAL CABLE (F&amp;I) (REPAIR / REPLACE / OTHER)</t>
  </si>
  <si>
    <t>632-7-4</t>
  </si>
  <si>
    <t>SIGNAL CABLE (ADJUST)</t>
  </si>
  <si>
    <t>632-7-6</t>
  </si>
  <si>
    <t>SIGNAL CABLE (REMOVE) (WITHIN INTERSECTION)</t>
  </si>
  <si>
    <t>632-7-7</t>
  </si>
  <si>
    <t>SIGNAL CABLE (REMOVE) (OUTSIDE INTERSECTION)</t>
  </si>
  <si>
    <t>633-1-111</t>
  </si>
  <si>
    <t>FIBER OPTIC CABLE (F&amp;I) (OVERHEAD) (2 TO 12 FIBERS)</t>
  </si>
  <si>
    <t xml:space="preserve">633-1-112 </t>
  </si>
  <si>
    <t>FIBER OPTIC CABLE (F&amp;I) (OVERHEAD) (13 TO 48 FIBERS)</t>
  </si>
  <si>
    <t xml:space="preserve">633-1-113 </t>
  </si>
  <si>
    <t>FIBER OPTIC CABLE (F&amp;I) (OVERHEAD (49 TO 96 FIBERS)</t>
  </si>
  <si>
    <t>633-1-114</t>
  </si>
  <si>
    <t>FIBER OPTIC CABLE (F&amp;I) (OVERHEAD) (97 TO 144 FIBERS)</t>
  </si>
  <si>
    <t xml:space="preserve">633-1-121 </t>
  </si>
  <si>
    <t>FIBER OPTIC CABLE (F&amp;I) (UNDERGROUND) (2 TO 12 FIBERS)</t>
  </si>
  <si>
    <t xml:space="preserve">633-1-122 </t>
  </si>
  <si>
    <t>FIBER OPTIC CABLE (F&amp;I) (UNDERGROUND) (13 TO 48 FIBERS)</t>
  </si>
  <si>
    <t xml:space="preserve">633-1-123 </t>
  </si>
  <si>
    <t>FIBER OPTIC CABLE (F&amp;I) (UNDERGROUND) (49 TO 96 FIBERS)</t>
  </si>
  <si>
    <t xml:space="preserve">633-1-124 </t>
  </si>
  <si>
    <t>FIBER OPTIC CABLE (F&amp;I) (UNDERGROUND) (97 TO 144 FIBERS)</t>
  </si>
  <si>
    <t>633-1-310</t>
  </si>
  <si>
    <t>FIBER OPTIC CABLE (INSTALL) (OVERHEAD)</t>
  </si>
  <si>
    <t>633-1-320</t>
  </si>
  <si>
    <t>FIBER OPTIC CABLE (INSTALL) (UNDERGROUND)</t>
  </si>
  <si>
    <t>633-1-410</t>
  </si>
  <si>
    <t>FIBER OPTIC CABLE (RELOCATE) (OVERHEAD)</t>
  </si>
  <si>
    <t>633-1-420</t>
  </si>
  <si>
    <t>FIBER OPTIC CABLE (RELOCATE) (UNDERGROUND)</t>
  </si>
  <si>
    <t>633-1-610</t>
  </si>
  <si>
    <t>FIBER OPTIC CABLE (REMOVE) (OVERHEAD)</t>
  </si>
  <si>
    <t>633-1-620</t>
  </si>
  <si>
    <t>FIBER OPTIC CABLE (REMOVE) (UNDERGROUND)</t>
  </si>
  <si>
    <t>633-2-31</t>
  </si>
  <si>
    <t>FIBER OPTIC CONNECTION (INSTALL) (SPLICE)</t>
  </si>
  <si>
    <t>633-2-32</t>
  </si>
  <si>
    <t>FIBER OPTIC CONNECTION (INSTALL) (TERMINATION)</t>
  </si>
  <si>
    <t>633-3-11</t>
  </si>
  <si>
    <t>FIBER OPTIC CONNECTION HARDWARE (F&amp;I) (SPLICE ENCLOSURE)</t>
  </si>
  <si>
    <t>633-3-12</t>
  </si>
  <si>
    <t>FIBER OPTIC CONNECTION HARDWARE (F&amp;I) (SPLICE TRAY)</t>
  </si>
  <si>
    <t>633-3-13</t>
  </si>
  <si>
    <t>FIBER OPTIC CONNECTION HARDWARE (F&amp;I) (PRETERMINATED CONNECTOR ASSEMBLY)</t>
  </si>
  <si>
    <t>633-3-14</t>
  </si>
  <si>
    <t>FIBER OPTIC CONNECTION HARDWARE (F&amp;I) (BUFFER TUBE FAN OUT KIT)</t>
  </si>
  <si>
    <t>633-3-15</t>
  </si>
  <si>
    <t>FIBER OPTIC CONNECTION HARDWARE (F&amp;I) (PATCH PANEL, PRETERMINATED)</t>
  </si>
  <si>
    <t>633-3-16</t>
  </si>
  <si>
    <t>FIBER OPTIC CONNECTION HARDWARE (F&amp;I) (PATCH PANEL, FIELD TERMINATED)</t>
  </si>
  <si>
    <t>633-3-17</t>
  </si>
  <si>
    <t>FIBER OPTIC CONNECTION HARDWARE (F&amp;I) (CONNECTOR PANEL)</t>
  </si>
  <si>
    <t>633-3-31</t>
  </si>
  <si>
    <t>FIBER OPTIC CONNECTION HARDWARE (INSTALL) (SPLICE ENCLOSURE)</t>
  </si>
  <si>
    <t>633-3-32</t>
  </si>
  <si>
    <t>FIBER OPTIC CONNECTION HARDWARE (INSTALL) (SPLICE TRAY)</t>
  </si>
  <si>
    <t>633-3-33</t>
  </si>
  <si>
    <t>FIBER OPTIC CONNECTION HARDWARE (INSTALL) (PRETERMINATED CONNECTOR ASSEMBLY)</t>
  </si>
  <si>
    <t>633-3-34</t>
  </si>
  <si>
    <t>FIBER OPTIC CONNECTION HARDWARE (INSTALL) (BUFFER TUBE FAN OUT KIT)</t>
  </si>
  <si>
    <t>633-3-35</t>
  </si>
  <si>
    <t>FIBER OPTIC CONNECTION HARDWARE (INSTALL) (PATCH PANEL, PRETERMINATED)</t>
  </si>
  <si>
    <t>633-3-36</t>
  </si>
  <si>
    <t>FIBER OPTIC CONNECTION HARDWARE (INSTALL) (PATCH PANEL, FIELD TERMINATED)</t>
  </si>
  <si>
    <t>633-3-37</t>
  </si>
  <si>
    <t>FIBER OPTIC CONNECTION HARDWARE (INSTALL) (CONNECTOR PANEL)</t>
  </si>
  <si>
    <t>633-3-41</t>
  </si>
  <si>
    <t>FIBER OPTIC CONNECTION HARDWARE (RELOCATE) (SPLICE ENCLOSURE)</t>
  </si>
  <si>
    <t>633-3-42</t>
  </si>
  <si>
    <t>FIBER OPTIC CONNECTION HARDWARE (RELOCATE) (SPLICE TRAY)</t>
  </si>
  <si>
    <t>633-3-43</t>
  </si>
  <si>
    <t>FIBER OPTIC CONNECTION HARDWARE (RELOCATE) (PRETERMINATED CONNECTOR ASSEMBLY)</t>
  </si>
  <si>
    <t>633-3-44</t>
  </si>
  <si>
    <t>FIBER OPTIC CONNECTION HARDWARE (RELOCATE) (BUFFER TUBE FAN OUT KIT)</t>
  </si>
  <si>
    <t>633-3-45</t>
  </si>
  <si>
    <t>FIBER OPTIC CONNECTION HARDWARE (RELOCATE) (PATCH PANEL, PRETERMINATED)</t>
  </si>
  <si>
    <t>633-3-46</t>
  </si>
  <si>
    <t>FIBER OPTIC CONNECTION HARDWARE (RELOCATE) (PATCH PANEL, FIELD TERMINATED)</t>
  </si>
  <si>
    <t>633-3-47</t>
  </si>
  <si>
    <t>FIBER OPTIC CONNECTION HARDWARE (RELOCATE) (CONNECTOR PANEL)</t>
  </si>
  <si>
    <t>633-3-51</t>
  </si>
  <si>
    <t>FIBER OPTIC CONNECTION HARDWARE (ADJUST/MODIFY) (SPLICE ENCLOSURE)</t>
  </si>
  <si>
    <t>633-3-52</t>
  </si>
  <si>
    <t>FIBER OPTIC CONNECTION HARDWARE (ADJUST/MODIFY) (SPLICE TRAY)</t>
  </si>
  <si>
    <t>633-3-53</t>
  </si>
  <si>
    <t>FIBER OPTIC CONNECTION HARDWARE (ADJUST/MODIFY) (PRETERMINATED CONNECTOR ASSEMBLY)</t>
  </si>
  <si>
    <t>633-3-54</t>
  </si>
  <si>
    <t>FIBER OPTIC CONNECTION HARDWARE (ADJUST/MODIFY) (BUFFER TUBE FAN OUT KIT)</t>
  </si>
  <si>
    <t>633-3-55</t>
  </si>
  <si>
    <t>FIBER OPTIC CONNECTION HARDWARE (ADJUST/MODIFY) (PATCH PANEL, PRETERMINATED)</t>
  </si>
  <si>
    <t>633-3-56</t>
  </si>
  <si>
    <t>FIBER OPTIC CONNECTION HARDWARE (ADJUST/MODIFY) (PATCH PANEL, FIELD TERMINATED)</t>
  </si>
  <si>
    <t>633-3-57</t>
  </si>
  <si>
    <t>FIBER OPTIC CONNECTION HARDWARE (ADJUST/MODIFY) (CONNECTOR PANEL)</t>
  </si>
  <si>
    <t>633-4-1</t>
  </si>
  <si>
    <t>TWISTED PAIR CABLE (F&amp;I)</t>
  </si>
  <si>
    <t>633-4-3</t>
  </si>
  <si>
    <t>TWISTED PAIR CABLE (INSTALL)</t>
  </si>
  <si>
    <t>633-4-4</t>
  </si>
  <si>
    <t>TWISTED PAIR CABLE (RELOCATE)</t>
  </si>
  <si>
    <t>633-4-6</t>
  </si>
  <si>
    <t>TWISTED PAIR CABLE (REMOVE)</t>
  </si>
  <si>
    <t>633-8-1</t>
  </si>
  <si>
    <t>MULTI-CONDUCTOR COMMUNICATION CABLE (F&amp;I)</t>
  </si>
  <si>
    <t>633-8-2</t>
  </si>
  <si>
    <t>MULTI-CONDUCTOR COMMUNICATION CABLE (FURNISH)</t>
  </si>
  <si>
    <t>633-8-3</t>
  </si>
  <si>
    <t>MULTI-CONDUCTOR COMMUNICATION CABLE (INSTALL)</t>
  </si>
  <si>
    <t>633-8-4</t>
  </si>
  <si>
    <t>MULTI-CONDUCTOR COMMUNICATION CABLE (RELOCATE)</t>
  </si>
  <si>
    <t>633-8-5</t>
  </si>
  <si>
    <t>MULTI-CONDUCTOR COMMUNICATION CABLE (ADJUST/ MODIFY)</t>
  </si>
  <si>
    <t>633-8-6</t>
  </si>
  <si>
    <t>MULTI-CONDUCTOR COMMUNICATION CABLE (REMOVE)</t>
  </si>
  <si>
    <t>634-4-141</t>
  </si>
  <si>
    <t>SPAN WIRE ASSEMBLY  (F&amp;I)(SINGLE POINT) (PERPENDICULAR)</t>
  </si>
  <si>
    <t>634-4-142</t>
  </si>
  <si>
    <t>SPAN WIRE ASSEMBLY  (F&amp;I)(SINGLE POINT) (DIAGONAL)</t>
  </si>
  <si>
    <t>634-4-143</t>
  </si>
  <si>
    <t>SPAN WIRE ASSEMBLY  (F&amp;I)(SINGLE POINT) (BOX OR DROP BOX)</t>
  </si>
  <si>
    <t>634-4-144</t>
  </si>
  <si>
    <t>SPAN WIRE ASSEMBLY  (F&amp;I) (SINGLE POINT) (OTHER TYPE)</t>
  </si>
  <si>
    <t>634-4-151</t>
  </si>
  <si>
    <t>SPAN WIRE ASSEMBLY (F&amp;I) (TWO POINT) (PERPENDICULAR)</t>
  </si>
  <si>
    <t>634-4-152</t>
  </si>
  <si>
    <t>SPAN WIRE ASSEMBLY (F&amp;I) (TWO POINT) (DIAGONAL)</t>
  </si>
  <si>
    <t>634-4-153</t>
  </si>
  <si>
    <t>SPAN WIRE ASSEMBLY (F&amp;I) (TWO POINT) (BOX)</t>
  </si>
  <si>
    <t>634-4-154</t>
  </si>
  <si>
    <t>SPAN WIRE ASSEMBLY (F&amp;I) (TWO POINT) (OTHER TYPE)</t>
  </si>
  <si>
    <t>634-4-341</t>
  </si>
  <si>
    <t>SPAN WIRE ASSEMBLY (INSTALL) (SINGLE POINT ATTACH) (PERPENDICULAR)</t>
  </si>
  <si>
    <t>634-4-342</t>
  </si>
  <si>
    <t>SPAN WIRE ASSEMBLY (INSTALL) (SINGLE POINT ATTACH) (DIAGONAL)</t>
  </si>
  <si>
    <t>634-4-343</t>
  </si>
  <si>
    <t>SPAN WIRE ASSEMBLY (INSTALL) (SINGLE POINT) (BOX SPANS)</t>
  </si>
  <si>
    <t>634-4-344</t>
  </si>
  <si>
    <t>SPAN WIRE ASSEMBLY (INSTALL) (SINGLE POINT ATTACH) (OTHER SPAN TYPE)</t>
  </si>
  <si>
    <t>634-4-351</t>
  </si>
  <si>
    <t>SPAN WIRE ASSEMBLY (INSTALL) (TWO POINT) (PERPENDICULAR)</t>
  </si>
  <si>
    <t>634-4-352</t>
  </si>
  <si>
    <t>SPAN WIRE ASSEMBLY (INSTALL) (TWO POINT) (DIAGONAL)</t>
  </si>
  <si>
    <t>634-4-353</t>
  </si>
  <si>
    <t>SPAN WIRE ASSEMBLY (INSTALL) (TWO POINT) (BOX SPANS)</t>
  </si>
  <si>
    <t>634-4-354</t>
  </si>
  <si>
    <t>SPAN WIRE ASSEMBLY (INSTALL) (TWO POINT) (OTHER SPAN TYPE)</t>
  </si>
  <si>
    <t>634-4-400</t>
  </si>
  <si>
    <t>SPAN WIRE ASSEMBLY (ADJUST)</t>
  </si>
  <si>
    <t>634-4-600</t>
  </si>
  <si>
    <t>SPAN WIRE ASSEMBLY (REMOVE)</t>
  </si>
  <si>
    <t>634-5-1</t>
  </si>
  <si>
    <t>FIBERGLASS INSULATOR  (FURNISH &amp; INSTALL)</t>
  </si>
  <si>
    <t>634-6-1</t>
  </si>
  <si>
    <t>MESSENGER WIRE           (FURNISH &amp; INSTALL)</t>
  </si>
  <si>
    <t>635-2-11</t>
  </si>
  <si>
    <t>PULL &amp; SPLICE BOX (F&amp;I) (13" X 24" COVER SIZE)</t>
  </si>
  <si>
    <t>635-2-12</t>
  </si>
  <si>
    <t>PULL &amp; SPLICE BOX (F&amp;I) (24" X 36" COVER SIZE)</t>
  </si>
  <si>
    <t>635-2-13</t>
  </si>
  <si>
    <t>PULL &amp; SPLICE BOX (F&amp;I) (36" X 60" COVER SIZE)</t>
  </si>
  <si>
    <t>635-2-30</t>
  </si>
  <si>
    <t>PULL &amp; SPLICE BOX (INSTALL)</t>
  </si>
  <si>
    <t>635-2-40</t>
  </si>
  <si>
    <t>PULL &amp; SPLICE BOX (RELOCATE)</t>
  </si>
  <si>
    <t>635-2-50</t>
  </si>
  <si>
    <t>PULL &amp; SPLICE BOX (REPAIR)</t>
  </si>
  <si>
    <t>635-3-11</t>
  </si>
  <si>
    <t>JUNCTION BOX (F&amp;I) (AERIAL)</t>
  </si>
  <si>
    <t>635-3-12</t>
  </si>
  <si>
    <t>JUNCTION BOX (F&amp;I) (MOUNTED)</t>
  </si>
  <si>
    <t>635-3-13</t>
  </si>
  <si>
    <t>JUNCTION BOX (F&amp;I) (EMBEDDED)</t>
  </si>
  <si>
    <t>635-3-30</t>
  </si>
  <si>
    <t>JUNCTION BOX (INSTALL)</t>
  </si>
  <si>
    <t>635-3-40</t>
  </si>
  <si>
    <t>JUNCTION BOX (RELOCATE)</t>
  </si>
  <si>
    <t>639-1-111</t>
  </si>
  <si>
    <t>ELECTRICAL POWER SERVICE (F&amp;I) (OVERHEAD) (METER FURNISHED BY POWER COMPANY)</t>
  </si>
  <si>
    <t>639-1-112</t>
  </si>
  <si>
    <t>ELECTRICAL POWER SERVICE (F&amp;I) (OVERHEAD) (METER PURCHASED BY CONTRACTOR FROM POWER COMPANY)</t>
  </si>
  <si>
    <t>639-1-113</t>
  </si>
  <si>
    <t>ELECTRICAL POWER SERVICE (F&amp;I) (OVERHEAD METER NOT REQUIRED)</t>
  </si>
  <si>
    <t>639-1-121</t>
  </si>
  <si>
    <t>ELECTRICAL POWER SERVICE (F&amp;I) (UNDERGROUND) (METER FURNISHED BY POWER COMPANY)</t>
  </si>
  <si>
    <t>639-1-122</t>
  </si>
  <si>
    <t>ELECTRICAL POWER SERVICE (F&amp;I) (UNDERGROUND) (METER PURCHASED BY CONTRACTOR FROM POWER COMPANY)</t>
  </si>
  <si>
    <t>639-1-123</t>
  </si>
  <si>
    <t>ELECTRICAL POWER SERVICE (F&amp;I) (UNDERGROUND) (METER NOT REQUIRED)</t>
  </si>
  <si>
    <t>639-1-410</t>
  </si>
  <si>
    <t>ELECTRICAL POWER SERVICE (RELOCATE) (OVERHEAD)</t>
  </si>
  <si>
    <t>639-1-420</t>
  </si>
  <si>
    <t>ELECTRICAL POWER SERVICE (RELOCATE) (UNDERGROUND)</t>
  </si>
  <si>
    <t>639-1-610</t>
  </si>
  <si>
    <t>ELECTRICAL POWER SERVICE (REMOVE) (OVERHEAD)</t>
  </si>
  <si>
    <t>639-1-620</t>
  </si>
  <si>
    <t>ELECTRICAL POWER SERVICE (REMOVE) (UNDERGROUND)</t>
  </si>
  <si>
    <t>639-2-1</t>
  </si>
  <si>
    <t>ELECTRICAL SERVICE WIRE (F&amp;I)</t>
  </si>
  <si>
    <t>639-2-4</t>
  </si>
  <si>
    <t>ELECTRICAL SERVICE WIRE (RELOCATE)</t>
  </si>
  <si>
    <t>639-2-6</t>
  </si>
  <si>
    <t>ELECTRICAL SERVICE WIRE (REMOVE)</t>
  </si>
  <si>
    <t>639-3-11</t>
  </si>
  <si>
    <t>ELECTRICAL SERVICE DISCONNECT(F&amp;I) (POLE MOUNT)</t>
  </si>
  <si>
    <t>639-3-12</t>
  </si>
  <si>
    <t xml:space="preserve">ELECTRICAL SERVICE DISCONNECT(F&amp;I) (CABINET) </t>
  </si>
  <si>
    <t xml:space="preserve">EA </t>
  </si>
  <si>
    <t>639-3-60</t>
  </si>
  <si>
    <t>ELECTRICAL SERVICE DISCONNECT (F&amp;I) (REMOVE)</t>
  </si>
  <si>
    <t>639-3-61</t>
  </si>
  <si>
    <t>ELECTRICAL SERVICE DISCONNECT (REMOVE) (POLE)</t>
  </si>
  <si>
    <t>639-3-62</t>
  </si>
  <si>
    <t>ELECTRICAL SERVICE DISCONNECT (REMOVE) (CABINET)</t>
  </si>
  <si>
    <t>639-5-1</t>
  </si>
  <si>
    <t>EMERGENCY GENERATOR - PERMANENT (F&amp;I) (UP TO 25KW)</t>
  </si>
  <si>
    <t>639-5-2</t>
  </si>
  <si>
    <t>EMERGENCY GENERATOR - PERMANENT (F&amp;I) (25-50KW)</t>
  </si>
  <si>
    <t>639-6-1</t>
  </si>
  <si>
    <t>ELECTRICAL POWER SERVICE TRANSFORMER (F&amp;I)</t>
  </si>
  <si>
    <t>639-6-2</t>
  </si>
  <si>
    <t>ELECTRICAL POWER SERVICE TRANSFORMER (REPLACE)</t>
  </si>
  <si>
    <t>641-2-11</t>
  </si>
  <si>
    <t>PREST CONC POLE (F&amp;I)(TYPE P-II PEDESTAL)</t>
  </si>
  <si>
    <t>641-2-12</t>
  </si>
  <si>
    <t>PREST CONC POLE (F&amp;I)(TYPE P-II SVC POLE)</t>
  </si>
  <si>
    <t>641-2-13</t>
  </si>
  <si>
    <t>PREST CONC POLE (F&amp;I)(TYPE P-III)</t>
  </si>
  <si>
    <t>641-2-14</t>
  </si>
  <si>
    <t>PREST CONC POLE (F&amp;I)(TYPE P-IV)</t>
  </si>
  <si>
    <t>641-2-15</t>
  </si>
  <si>
    <t>PREST CONC POLE (F&amp;I)(TYPE P-V)</t>
  </si>
  <si>
    <t>641-2-16</t>
  </si>
  <si>
    <t>PREST CONC POLE (F&amp;I)(TYPE P-VI)</t>
  </si>
  <si>
    <t>641-2-17</t>
  </si>
  <si>
    <t>PREST CONC POLE (F&amp;I)(TYPE P-VII)</t>
  </si>
  <si>
    <t>641-2-18</t>
  </si>
  <si>
    <t>PREST CONC POLE (F&amp;I)(TYPE P-VIII)</t>
  </si>
  <si>
    <t>641-2-19</t>
  </si>
  <si>
    <t>PREST CONC POLE (F&amp;I)(CUSTOM DESIGN)</t>
  </si>
  <si>
    <t>641-2-30</t>
  </si>
  <si>
    <t>PREST CONC POLE (INSTALL)</t>
  </si>
  <si>
    <t>641-2-60</t>
  </si>
  <si>
    <t>PREST CONC POLE (COMPLETE/DEEP REMOVAL-PEDESTAL SERVICE POLE)</t>
  </si>
  <si>
    <t>641-2-70</t>
  </si>
  <si>
    <t>PREST CONC POLE (SHALLOW REMOVAL-POLES 30' AND GREATER)</t>
  </si>
  <si>
    <t>641-2-80</t>
  </si>
  <si>
    <t>PREST CONC POLE (COMPLETE/DEEP REMOVAL-POLES 30' AND GREATER)</t>
  </si>
  <si>
    <t>641-3-163</t>
  </si>
  <si>
    <t>CONCRETE CCTV POLE (F&amp;I) (W/O LOWERING DEVICE) (63' POLE)</t>
  </si>
  <si>
    <t>641-3-169</t>
  </si>
  <si>
    <t>CONCRETE CCTV POLE (F&amp;I) (W/O LOWERING DEVICE) (69' POLE)</t>
  </si>
  <si>
    <t>641-3-175</t>
  </si>
  <si>
    <t>CONCRETE CCTV PLE (F&amp;I) (W/O LOWERING DEVICE) (75' POLE)</t>
  </si>
  <si>
    <t>641-3-180</t>
  </si>
  <si>
    <t>CONCRETE CCTV POLE (F&amp;I) (W/O LOWERING DEVICE) (80' POLE)</t>
  </si>
  <si>
    <t>641-3-186</t>
  </si>
  <si>
    <t>CONCRETE CCTV POLE (F&amp;I) (W/O LOWERING DEVICE) (86' POLE)</t>
  </si>
  <si>
    <t>641-3-263</t>
  </si>
  <si>
    <t>CONCRETE CCTV POLE (F&amp;I) (WITH LOWERING DEVICE) (63' POLE)</t>
  </si>
  <si>
    <t>641-3-269</t>
  </si>
  <si>
    <t>CONCRETE CCTV POLE (F&amp;I) (WITH LOWERING DEVICE) (69' POLE)</t>
  </si>
  <si>
    <t>641-3-275</t>
  </si>
  <si>
    <t>CONCRETE CCTV POLE (F&amp;I) (WITH LOWERING DEVICE) (75' POLE)</t>
  </si>
  <si>
    <t>641-3-280</t>
  </si>
  <si>
    <t>CONCRETE CCTV POLE (F&amp;I) (WITH LOWERING DEVICE) (80' POLE)</t>
  </si>
  <si>
    <t>641-3-286</t>
  </si>
  <si>
    <t>CONCRETE CCTV POLE (F&amp;I) (WITH LOWERING DEVICE) (86' POLE)</t>
  </si>
  <si>
    <t>641-3-300</t>
  </si>
  <si>
    <t>CONCRETE CCTV POLE (INSTALL)</t>
  </si>
  <si>
    <t>641-3-700</t>
  </si>
  <si>
    <t>CONCRETE CCTV POLE (SHALLOW REMOVAL)</t>
  </si>
  <si>
    <t>641-3-800</t>
  </si>
  <si>
    <t>CONCRETE CCTV POLE (DEEP REMOVAL)</t>
  </si>
  <si>
    <t>643-1</t>
  </si>
  <si>
    <t>STRAIN POLES (WOOD) (GUYING)</t>
  </si>
  <si>
    <t>643-130</t>
  </si>
  <si>
    <t>STRAIN POLES WOOD(FURNISH &amp; INSTALL)(30')</t>
  </si>
  <si>
    <t>643-140</t>
  </si>
  <si>
    <t>STRAIN POLES WOOD(FURNISH &amp; INSTALL)(40')</t>
  </si>
  <si>
    <t>643-150</t>
  </si>
  <si>
    <t>STRAIN POLES WOOD(FURNISH &amp; INSTALL)(50')</t>
  </si>
  <si>
    <t>643-400</t>
  </si>
  <si>
    <t>STRAIN POLES WOOD (RELOCATE)</t>
  </si>
  <si>
    <t>643-600</t>
  </si>
  <si>
    <t>STRAIN POLES WOOD (REMOVE)</t>
  </si>
  <si>
    <t>646-1-11</t>
  </si>
  <si>
    <t xml:space="preserve">ALUMINUM SIGNALS POLE (F&amp;I) (PEDESTAL) </t>
  </si>
  <si>
    <t>646-1-12</t>
  </si>
  <si>
    <t>ALUMINUM SIGNALS POLE (F&amp;I) (PEDESTRIAN DETECTOR POST)</t>
  </si>
  <si>
    <t>646-1-30</t>
  </si>
  <si>
    <t>ALUMINUM SIGNALS POLE (INSTALL)</t>
  </si>
  <si>
    <t>646-1-40</t>
  </si>
  <si>
    <t>ALUMINUM SIGNALS POLE (RELOCATE)</t>
  </si>
  <si>
    <t>646-1-60</t>
  </si>
  <si>
    <t>ALUMINUM SIGNALS POLE (REMOVE)</t>
  </si>
  <si>
    <t>649-1-10</t>
  </si>
  <si>
    <t>STEEL STRAIN POLE (F&amp;I) (PEDESTAL)</t>
  </si>
  <si>
    <t>649-1-11</t>
  </si>
  <si>
    <t>STEEL STRAIN POLE(F&amp;I)(TYPE PS-IV)</t>
  </si>
  <si>
    <t>649-1-12</t>
  </si>
  <si>
    <t>STEEL STRAIN POLE(F&amp;I)(TYPE PS-V)</t>
  </si>
  <si>
    <t>649-1-13</t>
  </si>
  <si>
    <t>STEEL STRAIN POLE(F&amp;I)(TYPE PS-VI)</t>
  </si>
  <si>
    <t>649-1-14</t>
  </si>
  <si>
    <t>STEEL STRAIN POLE(F&amp;I)(TYPE PS-VII)</t>
  </si>
  <si>
    <t>649-1-15</t>
  </si>
  <si>
    <t>STEEL STRAIN POLE(F&amp;I)(TYPE PS-VIII)</t>
  </si>
  <si>
    <t>649-1-16</t>
  </si>
  <si>
    <t>STEEL STRAIN POLE(F&amp;I)(TYPE PS-IX)</t>
  </si>
  <si>
    <t>649-1-17</t>
  </si>
  <si>
    <t>STEEL STRAIN POLE(F&amp;I)(TYPE PS-X)</t>
  </si>
  <si>
    <t>649-1-30</t>
  </si>
  <si>
    <t>STEEL STRAIN POLE (INSTALL)</t>
  </si>
  <si>
    <t>649-1-61</t>
  </si>
  <si>
    <t>STEEL STRAIN POLE (COMPLETE REMOVAL) (PEDESTAL OR SERVICE POLE)</t>
  </si>
  <si>
    <t>649-1-62</t>
  </si>
  <si>
    <t>STEEL STRAIN POLE (REMOVE) (PS POLE) (FOUNDATION REMAINS)</t>
  </si>
  <si>
    <t>649-1-63</t>
  </si>
  <si>
    <t>STEEL STRAIN POLE (SHALLOW REMOVAL) (BOLT ON ATTACHMENT)</t>
  </si>
  <si>
    <t>649-1-64</t>
  </si>
  <si>
    <t>STEEL STRAIN POLE (DEEP REMOVAL) (BOLT ON ATTACHMENT)</t>
  </si>
  <si>
    <t>649-2-150</t>
  </si>
  <si>
    <t>STEEL CCTV POLE (F&amp;I) (WITH LOWERING DEVICE) (50' POLE)</t>
  </si>
  <si>
    <t>649-2-155</t>
  </si>
  <si>
    <t>STEEL CCTV POLE (F&amp;I) (WITH LOWERING DEVICE) (55' POLE)</t>
  </si>
  <si>
    <t>649-2-160</t>
  </si>
  <si>
    <t>STEEL CCTV POLE (F&amp;I) (WITH LOWERING DEVICE) (60' POLE)</t>
  </si>
  <si>
    <t>649-2-165</t>
  </si>
  <si>
    <t>STEEL CCTV POLE (F&amp;I) (WITH LOWERING DEVICE) (65' POLE)</t>
  </si>
  <si>
    <t>649-2-170</t>
  </si>
  <si>
    <t>STEEL CCTV POLE (F&amp;I) (WITH LOWERING DEVICE) (70' POLE)</t>
  </si>
  <si>
    <t>649-2-250</t>
  </si>
  <si>
    <t>STEEL CCTV POLE (F&amp;I) (W/O LOWERING DEVICE) (50' POLE)</t>
  </si>
  <si>
    <t>649-2-300</t>
  </si>
  <si>
    <t>STEEL CCTV POLE (INSTALL)</t>
  </si>
  <si>
    <t>649-2-601</t>
  </si>
  <si>
    <t>STEEL CCTV POLE (REMOVE) (POLE ONLY, ENTIRE FOUNDATION REMAINS)</t>
  </si>
  <si>
    <t>649-2-603</t>
  </si>
  <si>
    <t>STEEL CCTV POLE (REMOVE) (SHALLOW FOUNDATION REMOVAL, BOLT ON ATTACHMENT)</t>
  </si>
  <si>
    <t>649-2-605</t>
  </si>
  <si>
    <t>STEEL CCTV POLE (REMOVE) (DEEP/COMPLETE FOUNDATION REMOVAL, BOLT ON ATTACHMENT)</t>
  </si>
  <si>
    <t>649-31-201</t>
  </si>
  <si>
    <t>M/ARM (F&amp;I) (WIND SPEED 130) (SGL ARM W/O LUM( 36')</t>
  </si>
  <si>
    <t>649-31-202</t>
  </si>
  <si>
    <t>M/ARM (F&amp;I) (WIND SPEED 130) (SGL ARM W/O LUM( 46')</t>
  </si>
  <si>
    <t>649-31-203</t>
  </si>
  <si>
    <t>M/ARM (F&amp;I) (WIND SPEED 130) (SGL ARM W/O LUM( 60')</t>
  </si>
  <si>
    <t>649-31-204</t>
  </si>
  <si>
    <t>M/ARM (F&amp;I) (WIND SPEED 130) (SGL ARM W/O LUM( 70.5')</t>
  </si>
  <si>
    <t>649-31-205</t>
  </si>
  <si>
    <t>M/ARM (F&amp;I) (WIND SPEED 130) (SGL ARM W/O LUM( 78')</t>
  </si>
  <si>
    <t>649-31-206</t>
  </si>
  <si>
    <t>M/ARM (F&amp;I) (WIND SPEED 130) (SGL ARM W/ LUM( 36')</t>
  </si>
  <si>
    <t>649-31-207</t>
  </si>
  <si>
    <t>M/ARM (F&amp;I) (WIND SPEED 130) (SGL ARM W/ LUM( 46')</t>
  </si>
  <si>
    <t>649-31-208</t>
  </si>
  <si>
    <t>M/ARM (F&amp;I) (WIND SPEED 130) (SGL ARM W/  LUM( 60')</t>
  </si>
  <si>
    <t>649-31-209</t>
  </si>
  <si>
    <t>649-31-210</t>
  </si>
  <si>
    <t>M/ARM (F&amp;I) (WIND SPEED 130) (DOUBLE ARM W/O LUM( 36-36)</t>
  </si>
  <si>
    <t>649-31-211</t>
  </si>
  <si>
    <t>M/ARM (F&amp;I) (WIND SPEED 130) (DOUBLE ARM W/O LUM( 36-46)</t>
  </si>
  <si>
    <t>649-31-212</t>
  </si>
  <si>
    <t>M/ARM (F&amp;I) (WIND SPEED 130) (DOUBLE ARM W/O LUM( 36-60)</t>
  </si>
  <si>
    <t>649-31-213</t>
  </si>
  <si>
    <t>M/ARM (F&amp;I) (WIND SPEED 130) (DOUBLE ARM W/O LUM( 36-70.5)</t>
  </si>
  <si>
    <t>649-31-214</t>
  </si>
  <si>
    <t>M/ARM (F&amp;I) (WIND SPEED 130) (DOUBLE ARM W/O LUM( 46-46)</t>
  </si>
  <si>
    <t>649-31-215</t>
  </si>
  <si>
    <t>M/ARM (F&amp;I) (WIND SPEED 130) (DOUBLE ARM W/O LUM( 46-60)</t>
  </si>
  <si>
    <t>649-31-216</t>
  </si>
  <si>
    <t>M/ARM (F&amp;I) (WIND SPEED 130) (DOUBLE ARM W/O LUM( 46-70.5)</t>
  </si>
  <si>
    <t>649-31-217</t>
  </si>
  <si>
    <t>M/ARM (F&amp;I) (WIND SPEED 130) (DOUBLE ARM W/O LUM( 60-60)</t>
  </si>
  <si>
    <t>649-31-218</t>
  </si>
  <si>
    <t>M/ARM (F&amp;I) (WIND SPEED 130) (DOUBLE ARM W/O LUM( 60-70.5)</t>
  </si>
  <si>
    <t>649-31-219</t>
  </si>
  <si>
    <t>M/ARM (F&amp;I)(DOUBLE ARM W/O LUM( 70.5-70.5)</t>
  </si>
  <si>
    <t>649-31-999</t>
  </si>
  <si>
    <t>M/ARM (F&amp;I) ( CUSTOM WIND SPEED) (CUSTOM LENGTH)</t>
  </si>
  <si>
    <t>649-33-000</t>
  </si>
  <si>
    <t>STEEL MAST ARM (INSTALL)</t>
  </si>
  <si>
    <t>649-34-000</t>
  </si>
  <si>
    <t>STEEL MAST ARM (RELOCATE)</t>
  </si>
  <si>
    <t>649-36-100</t>
  </si>
  <si>
    <t>STEEL MAST ARM (REMOVE) (FOUNDATION REMAINS)</t>
  </si>
  <si>
    <t>649-36-300</t>
  </si>
  <si>
    <t>STEEL MAST ARM (SHALLOW REMOVAL) (BOLT ON ATTACHMENT)</t>
  </si>
  <si>
    <t>649-36-500</t>
  </si>
  <si>
    <t>STEEL MAST ARM (DEEP REMOVAL) (BOLT ON ATTACHMENT)</t>
  </si>
  <si>
    <t>649-36-700</t>
  </si>
  <si>
    <t>MAST ARM (REMOVE ARM AND ATTACHMENTS - POLE REMAINS)</t>
  </si>
  <si>
    <t>649-38-000</t>
  </si>
  <si>
    <t>STEEL MAST ARM (REPAIR)</t>
  </si>
  <si>
    <t>650-1-11</t>
  </si>
  <si>
    <t>TRAFFIC SIGNAL (F&amp;I) (ALUMINUM) (1 SECT, 1 WAY)</t>
  </si>
  <si>
    <t>650-1-12</t>
  </si>
  <si>
    <t>TRAFFIC SIGNAL (F&amp;I) (ALUMINUM) (1 SECT, 2-4 WAY)</t>
  </si>
  <si>
    <t>650-1-13</t>
  </si>
  <si>
    <t>TRAFFIC SIGNAL (F&amp;I) (ALUMINUM) (2 SECT, 1-2 WAY)</t>
  </si>
  <si>
    <t>650-1-14</t>
  </si>
  <si>
    <t>TRAFFIC SIGNAL (F&amp;I) (ALUMINUM) (3 SECT, 1 WAY)</t>
  </si>
  <si>
    <t>650-1-15</t>
  </si>
  <si>
    <t>TRAFFIC SIGNAL (F&amp;I) (ALUMINUM) (3 SECT, 2-4 WAY)</t>
  </si>
  <si>
    <t>650-1-16</t>
  </si>
  <si>
    <t>TRAFFIC SIGNAL (F&amp;I) (ALUMINUM) (4 SECT, 1 WAY)</t>
  </si>
  <si>
    <t>650-1-17</t>
  </si>
  <si>
    <t>TRAFFIC SIGNAL (F&amp;I) (ALUMINUM) (4 SECT, 2-4 WAY)</t>
  </si>
  <si>
    <t>650-1-18</t>
  </si>
  <si>
    <t>TRAFFIC SIGNAL (F&amp;I) (ALUMINUM) (5 SECT, 1 WAY) (STRAIGHT)</t>
  </si>
  <si>
    <t>650-1-19</t>
  </si>
  <si>
    <t>TRAFFIC SIGNAL (F&amp;I) (ALUMINUM) (5 SECT, 1 WAY) (CLUSTER)</t>
  </si>
  <si>
    <t>650-1-41</t>
  </si>
  <si>
    <t>TRAFFIC SIGNAL (F&amp;I) (PROGRAMMABLE) (1 SECT, 1 WAY)</t>
  </si>
  <si>
    <t>650-1-42</t>
  </si>
  <si>
    <t>TRAFFIC SIGNAL (F&amp;I) (PROGRAMMABLE) (1 SECT, 2-4 WAY)</t>
  </si>
  <si>
    <t>650-1-43</t>
  </si>
  <si>
    <t>TRAFFIC SIGNAL (F&amp;I) (PROGRAMMABLE) (2 SECT, 1-2 WAY)</t>
  </si>
  <si>
    <t>650-1-44</t>
  </si>
  <si>
    <t>TRAFFIC SIGNAL (F&amp;I) (PROGRAMMABLE) (3 SECT, 1 WAY)</t>
  </si>
  <si>
    <t>650-1-45</t>
  </si>
  <si>
    <t>TRAFFIC SIGNAL (F&amp;I) (PROGRAMMABLE) (3 SECT, 2-4 WAY)</t>
  </si>
  <si>
    <t>650-1-46</t>
  </si>
  <si>
    <t>TRAFFIC SIGNAL (F&amp;I) (PROGRAMMABLE) (4 SECT, 1 WAY)</t>
  </si>
  <si>
    <t>650-1-47</t>
  </si>
  <si>
    <t>TRAFFIC SIGNAL (F&amp;I) (PROGRAMMABLE) (4 SECT, 2-4 WAY)</t>
  </si>
  <si>
    <t>650-1-48</t>
  </si>
  <si>
    <t>TRAFFIC SIGNAL (F&amp;I) (PROGRAMMABLE) (5 SECT, 1 WAY) (STRAIGHT)</t>
  </si>
  <si>
    <t>650-1-49</t>
  </si>
  <si>
    <t>TRAFFIC SIGNAL (F&amp;I) (PROGRAMMABLE) (5 SECT, 1 WAY) (CLUSTER)</t>
  </si>
  <si>
    <t>650-1-50</t>
  </si>
  <si>
    <t>TRAFFIC SIGNAL (INSTALL)</t>
  </si>
  <si>
    <t>650-1-60</t>
  </si>
  <si>
    <t>TRAFFIC SIGNAL (REMOVE)</t>
  </si>
  <si>
    <t>650-1-70</t>
  </si>
  <si>
    <t>TRAFFIC SIGNAL (RELOCATE)</t>
  </si>
  <si>
    <t>650-1-101</t>
  </si>
  <si>
    <t>SIGNAL AUX (REPAIR/REPLACE/RETROFIT) (F&amp;I) (BACKPLATE-BLACK)</t>
  </si>
  <si>
    <t>650-1-102</t>
  </si>
  <si>
    <t>SIGNAL AUX (REPAIR/REPLACE/RETROFIT) (F&amp;I) (BACKPLATE-BLACK WITH REFLECTIVE BORDER)</t>
  </si>
  <si>
    <t>650-1-105</t>
  </si>
  <si>
    <t>SIGNAL AUX (REPAIR/REPLACE/RETROFIT) (F&amp;I) (TUNNEL VISOR)</t>
  </si>
  <si>
    <t>650-1-106</t>
  </si>
  <si>
    <t>SIGNAL AUX (REPAIR/REPLACE/RETROFIT) (F&amp;I) (12' LED MODULE-STANDARD)</t>
  </si>
  <si>
    <t>650-1-107</t>
  </si>
  <si>
    <t>SIGNAL AUX (REPAIR/REPLACE/RETROFIT) (F&amp;I) (8" LED MODULE-EMERGENCY)</t>
  </si>
  <si>
    <t>650-1-108</t>
  </si>
  <si>
    <t>SIGNAL AUX (REPAIR/REPLACE/RETROFIT) (F&amp;I) (ADD SECTION(S) TO EXISTING)</t>
  </si>
  <si>
    <t>650-1-301</t>
  </si>
  <si>
    <t>SIGNAL AUX (REPAIR/REPLACE/RETROFIT) (INSTALL) (BACKPLATE-BLACK)</t>
  </si>
  <si>
    <t>650-1-302</t>
  </si>
  <si>
    <t>SIGNAL AUX (REPAIR/REPLACE/RETROFIT) (INSTALL) (BACKPLATE-BLACK WITH REFLECTIVE BORDER)</t>
  </si>
  <si>
    <t>650-1-305</t>
  </si>
  <si>
    <t>SIGNAL AUX (REPAIR/REPLACE/RETROFIT) (INSTALL) (TUNNEL VISOR)</t>
  </si>
  <si>
    <t>650-1-306</t>
  </si>
  <si>
    <t>SIGNAL AUX (REPAIR/REPLACE/RETROFIT) (INSTALL) (12" LED MODULE-STANDARD)</t>
  </si>
  <si>
    <t>650-1-307</t>
  </si>
  <si>
    <t>SIGNAL AUX (REPAIR/REPLACE/RETROFIT) (INSTALL) (8" LED MODULE-EMERGENCY)</t>
  </si>
  <si>
    <t>650-1-308</t>
  </si>
  <si>
    <t>SIGNAL AUX (REPAIR/REPLACE/RETROFIT) (INSTALL) (ADD SECTION(S) TO EXISTING SIGNAL ASSEMBLY)</t>
  </si>
  <si>
    <t>653-1-11</t>
  </si>
  <si>
    <t>PEDESTRIAN SIGNAL (F&amp;I) (LED COUNTDOWN) (1 WAY)</t>
  </si>
  <si>
    <t>653-1-12</t>
  </si>
  <si>
    <t>PEDESTRIAN SIGNAL (F&amp;I) (LED COUNTDOWN) (2 WAY)</t>
  </si>
  <si>
    <t>653-1-30</t>
  </si>
  <si>
    <t>PEDESTRIAN SIGNAL (INSTALL)</t>
  </si>
  <si>
    <t>653-1-40</t>
  </si>
  <si>
    <t>PEDESTRIAN SIGNAL (RELOCATE)</t>
  </si>
  <si>
    <t>653-1-60</t>
  </si>
  <si>
    <t>PEDESTRIAN SIGNAL (REMOVE) (POLE TO REMAIN)</t>
  </si>
  <si>
    <t>654-1-10</t>
  </si>
  <si>
    <t>IN-ROADWAY LIGHTING ASSEMBLY (F&amp;I) (AC POWERED) (COMPLETE ASSEMBLY)</t>
  </si>
  <si>
    <t>654-1-20</t>
  </si>
  <si>
    <t>IN-ROADWAY LIGHTING ASSEMBLY (F&amp;I) (SOLAR POWERED) (COMPLETE ASSEMBLY)</t>
  </si>
  <si>
    <t>654-1-30</t>
  </si>
  <si>
    <t>IN-ROADWAY LIGHTING ASSEMBLY (INSTALL)</t>
  </si>
  <si>
    <t>654-1-41</t>
  </si>
  <si>
    <t>IN-ROADWAY LIGHTING ASSEMBLY (RELOCATE) (LIGHT FIXTURE)</t>
  </si>
  <si>
    <t>654-1-42</t>
  </si>
  <si>
    <t>IN-ROADWAY LIGHTING ASSEMBLY (RELOCATE) (CABINET)</t>
  </si>
  <si>
    <t>654-1-43</t>
  </si>
  <si>
    <t>IN-ROADWAY LIGHTING ASSEMBLY (RELOCATE) (ELECTRONICS)</t>
  </si>
  <si>
    <t>654-1-51</t>
  </si>
  <si>
    <t>IN-ROADWAY LIGHTING ASSEMBLY (ADJUST/MODIFY) (LIGHT FIXTURE)</t>
  </si>
  <si>
    <t>654-1-52</t>
  </si>
  <si>
    <t>IN-ROADWAY LIGHTING ASSEMBLY (ADJUST/MODIFY) (CABINET)</t>
  </si>
  <si>
    <t>654-1-53</t>
  </si>
  <si>
    <t>IN-ROADWAY LIGHTING ASSEMBLY (ADJUST/MODIFY) (ELECTRONICS)</t>
  </si>
  <si>
    <t>654-1-60</t>
  </si>
  <si>
    <t>IN-ROADWAY LIGHTING ASSEMBLY (REMOVE)</t>
  </si>
  <si>
    <t>654-2-11</t>
  </si>
  <si>
    <t>RECTANGULAR RAPID FLASHING BEACON (F&amp;I) (AC POWERED) (COMPLETE ASSEMBLY) (SINGLE DIRECTION)</t>
  </si>
  <si>
    <t>654-2-12</t>
  </si>
  <si>
    <t>RECTANGULAR RAPID FLASHING BEACON (F&amp;I) (AC POWERED) (COMPLETE ASSEMBLY) (BACK TO BACK)</t>
  </si>
  <si>
    <t>654-2-14</t>
  </si>
  <si>
    <t>RECTANGULAR RAPID FLASHING BEACON (F&amp;I) (AC POWERED) (SIGNS AND RRFB UNIT)</t>
  </si>
  <si>
    <t>654-2-21</t>
  </si>
  <si>
    <t>RECTANGULAR RAPID FLASHING BEACON (F&amp;I) (SOLAR) (COMPLETE ASSEMBLY) (SINGLE DIRECTION)</t>
  </si>
  <si>
    <t>654-2-22</t>
  </si>
  <si>
    <t>RECTANGULAR RAPID FLASHING BEACON (F&amp;I) (SOLAR) (COMPLETE ASSEMBLY) (BACK TO BACK)</t>
  </si>
  <si>
    <t>654-2-24</t>
  </si>
  <si>
    <t>RECTANGULAR RAPID FLASHING BEACON (F&amp;I) (SOLAR) (SIGNS AND RRFB UNIT)</t>
  </si>
  <si>
    <t>654-2-30</t>
  </si>
  <si>
    <t>RECTANGULAR RAPID FLASHING BEACON (INSTALL)</t>
  </si>
  <si>
    <t>654-2-40</t>
  </si>
  <si>
    <t>RECTANGULAR RAPID FLASHING BEACON (RELOCATE)</t>
  </si>
  <si>
    <t>654-2-50</t>
  </si>
  <si>
    <t>RECTANGULAR RAPID FLASHING BEACON (ADJUST/MODIFY)</t>
  </si>
  <si>
    <t>654-2-60</t>
  </si>
  <si>
    <t>RECTANGULAR RAPID FLASHING BEACON (REMOVE)</t>
  </si>
  <si>
    <t>654-3-10</t>
  </si>
  <si>
    <t>PEDESTRIAN HYBRID BEACON ASSEMBLY (F&amp;I) (COMPLETE ASSEMBLY)</t>
  </si>
  <si>
    <t>654-3-30</t>
  </si>
  <si>
    <t>PEDESTRIAN HYBRID BEACON ASSEMBLY (INSTALL)</t>
  </si>
  <si>
    <t>654-3-40</t>
  </si>
  <si>
    <t>PEDESTRIAN HYBRID BEACON ASSEMBLY (RELOCATE)</t>
  </si>
  <si>
    <t>654-3-50</t>
  </si>
  <si>
    <t>PEDESTRIAN HYBRID BEACON ASSEMBLY (ADJUST/ MODIFY)</t>
  </si>
  <si>
    <t>654-3-60</t>
  </si>
  <si>
    <t>PEDESTRIAN HYBRID BEACON ASSEMBLY (REMOVE)</t>
  </si>
  <si>
    <t>659-1-110</t>
  </si>
  <si>
    <t>MAST ARM, SPAN WIRE, AND POLE MOUNTING ASSEMBLIES (REPAIR/REPLACE/RETROFIT) (F&amp;I) (MAST ARM HANGER)</t>
  </si>
  <si>
    <t>659-1-120</t>
  </si>
  <si>
    <t>MAST ARM, SPAN WIRE, AND POLE MOUNTING ASSEMBLIES (REPAIR/REPLACE/RETROFIT) (F&amp;I) (SPAN WIRE HANGER)</t>
  </si>
  <si>
    <t>659-1-320</t>
  </si>
  <si>
    <t>MAST ARM, SPAN WIRE AND POLE MOUNTING ASSEMBLIES (REPAIR/REPLACE/RETROFIT) (INSTALL) (MAST ARM HANGER)</t>
  </si>
  <si>
    <t>MAST ARM, SPAN WIRE AND POLE MOUNTING ASSEMBLIES (REPAIR/REPLACE/RETROFIT) (INSTALL) (SPAN WIRE HANGER)</t>
  </si>
  <si>
    <t>660-1-101</t>
  </si>
  <si>
    <t>LOOP DET. INDUCT. (F&amp;I)(TYPE  1, 1 CHAN., RELAY OUTPUT, SHELF MOUNTED)</t>
  </si>
  <si>
    <t>660-1-102</t>
  </si>
  <si>
    <t>LOOP DET. INDUCT. (F&amp;I)(TYPE  2, 1 CHAN., RELAY OUTPUT, SHELF MOUNTED, TIME DELAY)</t>
  </si>
  <si>
    <t>660-1-103</t>
  </si>
  <si>
    <t>LOOP DET. INDUCT. (F&amp;I)(TYPE  3, 1 CHAN., SOLID STATE, SHELF MOUNTED, TIME DELAY)</t>
  </si>
  <si>
    <t>660-1-104</t>
  </si>
  <si>
    <t>LOOP DET. INDUCT. (F&amp;I)(TYPE  4, 1 CHAN., SOLID STATE, SHELF MOUNTED, TIME DELAY)</t>
  </si>
  <si>
    <t>660-1-105</t>
  </si>
  <si>
    <t>LOOP DET. INDUCT. (F&amp;I)(TYPE  5, 2 CHAN., SOID STATE, SHELF MOUNTED)</t>
  </si>
  <si>
    <t>660-1-106</t>
  </si>
  <si>
    <t>LOOP DET. INDUCT. (F&amp;I)(TYPE  6, 2 CHAN., SOLID STATE, SHELF MOUNTED, TIME DELAY)</t>
  </si>
  <si>
    <t xml:space="preserve">660-1-107 </t>
  </si>
  <si>
    <t>LOOP DET. INDUCT. (F&amp;I)(TYPE  7, 4 CHAN., SOLID STATE, SHELF MOUNTED)</t>
  </si>
  <si>
    <t xml:space="preserve">660-1-108 </t>
  </si>
  <si>
    <t>LOOP DET. INDUCT. (F&amp;I)(TYPE  8, 4 CHAN., SOLID STATE, SHELF MOUNTED, TIME DELAY)</t>
  </si>
  <si>
    <t>660-1-109</t>
  </si>
  <si>
    <t>LOOP DET. INDUCT. (F&amp;I)(TYPE  9, 2 CHAN., SOLID STATE, RACK MOUNTED)</t>
  </si>
  <si>
    <t>660-1-110</t>
  </si>
  <si>
    <t>LOOP DET. INDUCT. (F&amp;I)(TYPE  10, 2 CHAN., SOLID STATE, RACK MOUNTED, TIME DELAY)</t>
  </si>
  <si>
    <t xml:space="preserve">660-1-111 </t>
  </si>
  <si>
    <t>LOOP DET. INDUCT. (F&amp;I)(TYPE  11, 4 CHAN., SOLID STATE, RACK MOUNTED)</t>
  </si>
  <si>
    <t xml:space="preserve">660-1-112 </t>
  </si>
  <si>
    <t>LOOP DET. INDUCT. (F&amp;I)(TYPE  12, 4 CHAN., SOLID STATE, RACK MOUNTED, TIME DELAY)</t>
  </si>
  <si>
    <t>660-1-300</t>
  </si>
  <si>
    <t>LOOP DET. INDUCT. (INSTALL)</t>
  </si>
  <si>
    <t>660-1-400</t>
  </si>
  <si>
    <t>LOOP DET. INDUCT. (RELOCATE)</t>
  </si>
  <si>
    <t>660-1-600</t>
  </si>
  <si>
    <t>LOOP DET. INDUCT. (REMOVE)</t>
  </si>
  <si>
    <t>660-2-101</t>
  </si>
  <si>
    <t>LOOP ASSEMBLY (F&amp;I) (TYPE  A)</t>
  </si>
  <si>
    <t>660-2-102</t>
  </si>
  <si>
    <t>LOOP ASSEMBLY (F&amp;I) (TYPE  B)</t>
  </si>
  <si>
    <t xml:space="preserve">660-2-103 </t>
  </si>
  <si>
    <t>LOOP ASSEMBLY (F&amp;I) (TYPE C)</t>
  </si>
  <si>
    <t xml:space="preserve">660-2-104 </t>
  </si>
  <si>
    <t>LOOP ASSEMBLY (F&amp;I) (TYPE D)</t>
  </si>
  <si>
    <t xml:space="preserve">660-2-105 </t>
  </si>
  <si>
    <t>LOOP ASSEMBLY (F&amp;I) (TYPE E)</t>
  </si>
  <si>
    <t>660-2-106</t>
  </si>
  <si>
    <t>LOOP ASSEMBLY (F&amp;I) (TYPE  F)</t>
  </si>
  <si>
    <t xml:space="preserve">660-2-107 </t>
  </si>
  <si>
    <t>LOOP ASSEMBLY (F&amp;I) (TYPE G)</t>
  </si>
  <si>
    <t xml:space="preserve">660-2-108 </t>
  </si>
  <si>
    <t>LOOP ASSEMBLY (F&amp;I) (TYPE H)</t>
  </si>
  <si>
    <t>660-3-11</t>
  </si>
  <si>
    <t>VEHICLE DETECTION SYSTEM - MICROWAVE (F&amp;I) (CABINET EQUIPMENT)</t>
  </si>
  <si>
    <t>660-3-12</t>
  </si>
  <si>
    <t>VEHICLE DETECTION SYSTEM - MICROWAVE (F&amp;I) (ABOVE GROUND EQUIPMENT)</t>
  </si>
  <si>
    <t>660-3-31</t>
  </si>
  <si>
    <t>VEHICLE DETECTION SYSTEM - MICROWAVE (INSTALL) (CABINET EQUIPMENT)</t>
  </si>
  <si>
    <t>660-3-32</t>
  </si>
  <si>
    <t>VEHICLE DETECTION SYSTEM - MICROWAVE (INSTALL) (ABOVE GROUND EQUIPMENT)</t>
  </si>
  <si>
    <t>660-3-40</t>
  </si>
  <si>
    <t>VEHICLE DETECTION SYSTEM - MICROWAVE (RELOCATE) (COMPLETE SYSTEM)</t>
  </si>
  <si>
    <t>660-3-41</t>
  </si>
  <si>
    <t>VEHICLE DETECTION SYSTEM - MICROWAVE (RELOCATE) (CABINET EQUIPMENT)</t>
  </si>
  <si>
    <t>660-3-42</t>
  </si>
  <si>
    <t>VEHICLE DETECTION SYSTEM - MICROWAVE (RELOCATE) (ABOVE GROUND EQUIPMENT)</t>
  </si>
  <si>
    <t>660-3-50</t>
  </si>
  <si>
    <t>VEHICLE DETECTION SYSTEM - MICROWAVE (ADJUST/ MODIFY) (COMPLETE SYSTEM)</t>
  </si>
  <si>
    <t>660-3-51</t>
  </si>
  <si>
    <t>VEHICLE DETECTION SYSTEM - MICROWAVE (ADJUST/ MODIFY) (CABINET EQUIPMENT)</t>
  </si>
  <si>
    <t>660-3-52</t>
  </si>
  <si>
    <t>VEHICLE DETECTION SYSTEM - MICROWAVE (ADJUST/ MODIFY) (ABOVE GROUND EQUIPMENT)</t>
  </si>
  <si>
    <t>660-3-60</t>
  </si>
  <si>
    <t>VEHICLE DETECTION SYSTEM - MICROWAVE (REMOVE) (COMPLETE SYSTEM)</t>
  </si>
  <si>
    <t>660-3-80</t>
  </si>
  <si>
    <t>VEHICLE DETECTION SYSTEM - MICROWAVE (PREVENTATIVE MAINTENANCE) (COMPLETE SYSTEM)</t>
  </si>
  <si>
    <t>660-3-90</t>
  </si>
  <si>
    <t>VEHICLE DETECTION SYSTEM - MICROWAVE (DIAGNOSIS AND MISCELLANEOUS REPAIR) (COMPLETE SYSTEM)</t>
  </si>
  <si>
    <t>660-4-10</t>
  </si>
  <si>
    <t>VEHICLE DETECTION SYSTEM - VIDEO (F&amp;I) (COMPLETE SYSTEM)</t>
  </si>
  <si>
    <t>660-4-11</t>
  </si>
  <si>
    <t>VEHICLE DETECTION SYSTEM - VIDEO (F&amp;I) (CABINET EQUIPMENT)</t>
  </si>
  <si>
    <t>660-4-12</t>
  </si>
  <si>
    <t>VEHICLE DETECTION SYSTEM - VIDEO (F&amp;I) (ABOVE GROUND EQUIPMENT)</t>
  </si>
  <si>
    <t>660-4-30</t>
  </si>
  <si>
    <t>VEHICLE DETECTION SYSTEM - VIDEO (INSTALL) (COMPLETE SYSTEM)</t>
  </si>
  <si>
    <t>660-4-31</t>
  </si>
  <si>
    <t>VEHICLE DETECTION SYSTEM - VIDEO (INSTALL) (CABINET EQUIPMENT)</t>
  </si>
  <si>
    <t>660-4-32</t>
  </si>
  <si>
    <t>VEHICLE DETECTION SYSTEM - VIDEO (INSTALL) (ABOVE GROUND EQUIPMENT)</t>
  </si>
  <si>
    <t>660-4-40</t>
  </si>
  <si>
    <t>VEHICLE DETECTION SYSTEM - VIDEO (RELOCATE) (COMPLETE SYSTEM)</t>
  </si>
  <si>
    <t>660-4-41</t>
  </si>
  <si>
    <t>VEHICLE DETECTION SYSTEM - VIDEO (RELOCATE) (CABINET EQUIPMENT)</t>
  </si>
  <si>
    <t>660-4-42</t>
  </si>
  <si>
    <t>VEHICLE DETECTION SYSTEM - VIDEO (RELOCATE) (ABOVE GROUND EQUIPMENT)</t>
  </si>
  <si>
    <t>660-4-50</t>
  </si>
  <si>
    <t>VEHICLE DETECTION SYSTEM - VIDEO (ADJUST/MODIFY) (COMPLETE SYSTEM)</t>
  </si>
  <si>
    <t>660-4-51</t>
  </si>
  <si>
    <t>VEHICLE DETECTION SYSTEM - VIDEO (ADJUST/MODIFY) (CABINET EQUIPMENT)</t>
  </si>
  <si>
    <t>660-4-52</t>
  </si>
  <si>
    <t>VEHICLE DETECTION SYSTEM - VIDEO (ADJUST/MODIFY) (ABOVE GROUND EQUIPMENT)</t>
  </si>
  <si>
    <t>660-4-60</t>
  </si>
  <si>
    <t>VEHICLE DETECTION SYSTEM - VIDEO (REMOVE) (COMPLETE SYSTEM)</t>
  </si>
  <si>
    <t>660-4-80</t>
  </si>
  <si>
    <t>VEHICLE DETECTION SYSTEM - VIDEO (PREVENTATIVE MAINTENANCE) (COMPLETE SYSTEM)</t>
  </si>
  <si>
    <t>660-4-90</t>
  </si>
  <si>
    <t>VEHICLE DETECTION SYSTEM - VIDEO (DIAGNOSIS AND MISCELLANEOUS REPAIR) (COMPLETE SYSTEM)</t>
  </si>
  <si>
    <t>660-5-11</t>
  </si>
  <si>
    <t>VEHICLE DETECTION SYSTEM - WIRELESS MAGNETOMETER (F&amp;I) (CABINET EQUIPMENT)</t>
  </si>
  <si>
    <t>660-5-12</t>
  </si>
  <si>
    <t>VEHICLE DETECTION SYSTEM - WIRELESS MAGNETOMETER (F&amp;I) (ABOVE GROUND EQUIPMENT)</t>
  </si>
  <si>
    <t>660-5-13</t>
  </si>
  <si>
    <t>VEHICLE DETECTION SYSTEM - WIRELESS MAGNETOMETER (F&amp;I) (IN-ROAD ELECTRONICS)</t>
  </si>
  <si>
    <t>660-5-31</t>
  </si>
  <si>
    <t>VEHICLE DETECTION SYSTEM - WIRELESS MAGNETOMETER (INSTALL) (CABINET EQUIPMENT)</t>
  </si>
  <si>
    <t>660-5-32</t>
  </si>
  <si>
    <t>VEHICLE DETECTION SYSTEM - WIRELESS MAGNETOMETER (INSTALL) (ABOVE GROUND EQUIPMENT)</t>
  </si>
  <si>
    <t>660-5-33</t>
  </si>
  <si>
    <t>VEHICLE DETECTION SYSTEM - WIRELESS MAGNETOMETER (INSTALL) (IN-ROAD ELECTRONICS)</t>
  </si>
  <si>
    <t>660-5-51</t>
  </si>
  <si>
    <t>VEHICLE DETECTION SYSTEM - WIRELESS MAGNETOMETER (ADJUST/MODIFY) (CABINET EQUIPMENT)</t>
  </si>
  <si>
    <t>660-5-52</t>
  </si>
  <si>
    <t>VEHICLE DETECTION SYSTEM - WIRELESS MAGNETOMETER (ADJUST/MODIFY) (ABOVE GROUND EQUIPMENT)</t>
  </si>
  <si>
    <t>660-5-53</t>
  </si>
  <si>
    <t>VEHICLE DETECTION SYSTEM - WIRELESS MAGNETOMETER (ADJUST/MODIFY) (IN-ROAD ELECTRONICS)</t>
  </si>
  <si>
    <t>660-5-60</t>
  </si>
  <si>
    <t>VEHICLE DETECTION SYSTEM - WIRELESS MAGNETOMETER (REMOVE) (COMPLETE SYSTEM)</t>
  </si>
  <si>
    <t>660-5-80</t>
  </si>
  <si>
    <t>VEHICLE DETECTION SYSTEM - WIRELESS MAGNETOMETER (PREVENTITIVE MAINTENANCE) (COMPLETE SYSTEM)</t>
  </si>
  <si>
    <t>660-5-90</t>
  </si>
  <si>
    <t>VEHICLE DETECTION SYSTEM - WIRELESS MAGNETOMETER (DIAGNOSIS AND MISCELLANEOUS REPAIR) (COMPLETE SYSTEM)</t>
  </si>
  <si>
    <t>660-6-111</t>
  </si>
  <si>
    <t>VEHICLE DETECTION SYSTEM - AVI (F&amp;I) (TRANSPONDER) (CABINET EQUIPMENT)</t>
  </si>
  <si>
    <t>660-6-112</t>
  </si>
  <si>
    <t>VEHICLE DETECTION SYSTEM - AVI (F&amp;I) (TRANSPONDER) (ABOVE GROUND EQUIPMENT)</t>
  </si>
  <si>
    <t>660-6-121</t>
  </si>
  <si>
    <t>VEHICLE DETECTION SYSTEM - AVI (F&amp;I) (BLUETOOTH) (CABINET EQUIPMENT)</t>
  </si>
  <si>
    <t>660-6-122</t>
  </si>
  <si>
    <t>VEHICLE DETECTION SYSTEM - AVI (F&amp;I) (BLUETOOTH) (ABOVE GROUND EQUIPMENT)</t>
  </si>
  <si>
    <t>660-6-131</t>
  </si>
  <si>
    <t>VEHICLE DETECTION SYSTEM - AVI (F&amp;I) (LICENSE PLATE) (CABINET EQUIPMENT)</t>
  </si>
  <si>
    <t>660-6-132</t>
  </si>
  <si>
    <t>VEHICLE DETECTION SYSTEM - AVI (F&amp;I) (LICENSE PLATE) (ABOVE GROUND EQUIPMENT)</t>
  </si>
  <si>
    <t>660-6-311</t>
  </si>
  <si>
    <t>VEHICLE DETECTION SYSTEM - AVI (INSTALL) (TRANSPONDER) (CABINET EQUIPMENT)</t>
  </si>
  <si>
    <t>660-6-312</t>
  </si>
  <si>
    <t>VEHICLE DETECTION SYSTEM - AVI (INSTALL) (TRANSPONDER) (ABOVE GROUND EQUIPMENT)</t>
  </si>
  <si>
    <t>660-6-321</t>
  </si>
  <si>
    <t>VEHICLE DETECTION SYSTEM - AVI (INSTALL) (BLUETOOTH) (CABINET EQUIPMENT)</t>
  </si>
  <si>
    <t>660-6-322</t>
  </si>
  <si>
    <t>VEHICLE DETECTION SYSTEM - AVI (INSTALL) (BLUETOOTH) (ABOVE GROUND EQUIPMENT)</t>
  </si>
  <si>
    <t>660-6-331</t>
  </si>
  <si>
    <t>VEHICLE DETECTION SYSTEM - AVI (INSTALL) (LICENSE PLATE) (EQUIPMENT CABINET)</t>
  </si>
  <si>
    <t>660-6-332</t>
  </si>
  <si>
    <t>VEHICLE DETECTION SYSTEM - AVI (INSTALL) (LICENSE PLATE) (ABOVE GROUND EQUIPMENT)</t>
  </si>
  <si>
    <t>660-6-511</t>
  </si>
  <si>
    <t>VEHICLE DETECTION SYSTEM - AVI (ADJUST/MODIFY) (TRANSPONDER) (CABINET EQUIPMENT)</t>
  </si>
  <si>
    <t>660-6-512</t>
  </si>
  <si>
    <t>VEHICLE DETECTION SYSTEM - AVI (ADJUST/MODIFY) (TRANSPONDER) (ABOVE GROUND EQUIPMENT)</t>
  </si>
  <si>
    <t>660-6-521</t>
  </si>
  <si>
    <t>VEHICLE DETECTION SYSTEM - AVI (ADJUST/MODIFY) (BLUETOOTH) (CABINET EQUIPMENT)</t>
  </si>
  <si>
    <t>660-6-522</t>
  </si>
  <si>
    <t>VEHICLE DETECTION SYSTEM - AVI (ADJUST/MODIFY) (BLUETOOTH) (ABOVE GROUND EQUIPMENT)</t>
  </si>
  <si>
    <t>660-6-531</t>
  </si>
  <si>
    <t>VEHICLE DETECTION SYSTEM - AVI (ADJUST/MODIFY) (LICENSE PLATE) (CABINET EQUIPMENT)</t>
  </si>
  <si>
    <t>660-6-532</t>
  </si>
  <si>
    <t>VEHICLE DETECTION SYSTEM - AVI (ADJUST/MODIFY) (LICENSE PLATE) (ABOVE GROUND EQUIPMENT)</t>
  </si>
  <si>
    <t>660-6-600</t>
  </si>
  <si>
    <t>VEHICLE DETECTION SYSTEM - AVI (REMOVE) (COMPLETE SYSTEM)</t>
  </si>
  <si>
    <t>660-6-700</t>
  </si>
  <si>
    <t>VEHICLE DETECTION SYSTEM - AVI (PREVENTATIVE MAINTENANCE) (COMPLETE SYSTEM)</t>
  </si>
  <si>
    <t>660-6-800</t>
  </si>
  <si>
    <t>660-6-900</t>
  </si>
  <si>
    <t>VEHICLE DETECTION SYSTEM - AVI (DIAGNOSIS AND MISCELLANEOUS REPAIR) (COMPLETE SYSTEM)</t>
  </si>
  <si>
    <t>663-1-110</t>
  </si>
  <si>
    <t>SIGNAL PRIORITY AND PREEMPTION SYSTEM (F&amp;I) (OPTICAL) (COMPLETE SYSTEM)</t>
  </si>
  <si>
    <t>663-1-120</t>
  </si>
  <si>
    <t>SIGNAL PRIORITY AND PREEMPTION SYSTEM (F&amp;I) (GPS) (COMPLETE SYSTEM)</t>
  </si>
  <si>
    <t>663-1-130</t>
  </si>
  <si>
    <t>SIGNAL PRIORITY AND PREEMPTION SYSTEM (F&amp;I) (RADIO FREQUENCY)</t>
  </si>
  <si>
    <t>663-1-310</t>
  </si>
  <si>
    <t>SIGNAL PRIORITY AND PREEMPTION SYSTEM (INSTALL) (OPTICAL) (COMPLETE SYSTEM)</t>
  </si>
  <si>
    <t>663-1-311</t>
  </si>
  <si>
    <t>SIGNAL PRIORITY AND PREEMPTION SYSTEM (INSTALL) (OPTICAL) (CABINET ELECTRONICS)</t>
  </si>
  <si>
    <t>663-1-312</t>
  </si>
  <si>
    <t>SIGNAL PRIORITY AND PREEMPTION SYSTEM (INSTALL) (OPTICAL) (DETECTOR)</t>
  </si>
  <si>
    <t>663-1-320</t>
  </si>
  <si>
    <t>SIGNAL PRIORITY AND PREEMPTION SYSTEM (INSTALL) (GPS) (COMPLETE SYSTEM)</t>
  </si>
  <si>
    <t>663-1-321</t>
  </si>
  <si>
    <t>SIGNAL PRIORITY AND PREEMPTION SYSTEM (INSTALL) (GPS) (CABINET ELECTRONICS)</t>
  </si>
  <si>
    <t>663-1-322</t>
  </si>
  <si>
    <t>SIGNAL PRIORITY AND PREEMPTION SYSTEM (INSTALL) (GPS) (DETECTOR)</t>
  </si>
  <si>
    <t>663-1-330</t>
  </si>
  <si>
    <t>SIGNAL PRIORITY AND PREEMPTION SYSTEM (INSTALL) (RADIO FREQUENCY) (COMPLETE SYSTEM)</t>
  </si>
  <si>
    <t>663-1-331</t>
  </si>
  <si>
    <t>SIGNAL PRIORITY AND PREEMPTION SYSTEM (INSTALL) (RADIO FREQUENCY) (CABINET ELECTRONICS)</t>
  </si>
  <si>
    <t>663-1-332</t>
  </si>
  <si>
    <t>SIGNAL PRIORITY AND PREEMPTION SYSTEM (INSTALL) (RADIO FREQUENCY) (DETECTOR)</t>
  </si>
  <si>
    <t>663-1-400</t>
  </si>
  <si>
    <t>SIGNAL PRIORITY AND PREEMPTION SYSTEM (RELOCATE)</t>
  </si>
  <si>
    <t>663-1-500</t>
  </si>
  <si>
    <t>SIGNAL PRIORITY AND PREEMPTION SYSTEM (ADJUST/ MODIFY)</t>
  </si>
  <si>
    <t>663-1-600</t>
  </si>
  <si>
    <t>SIGNAL PRIORITY AND PREEMPTION SYTEM (REMOVE)</t>
  </si>
  <si>
    <t>665-1-11</t>
  </si>
  <si>
    <t>PEDESTRIAN DETECTOR (F&amp;I) (STANDARD)</t>
  </si>
  <si>
    <t>665-1-12</t>
  </si>
  <si>
    <t>PEDESTRIAN DETECTOR (F&amp;I) (ASSCESSIBLE)</t>
  </si>
  <si>
    <t>665-1-30</t>
  </si>
  <si>
    <t>PEDESTRIAN DETECTOR (INSTALL)</t>
  </si>
  <si>
    <t>665-1-40</t>
  </si>
  <si>
    <t>PEDESTRIAN DETECTOR (RELOCATE)</t>
  </si>
  <si>
    <t>665-1-50</t>
  </si>
  <si>
    <t>PEDESTRIAN DETECTOR (ADJUST/MODIFY)</t>
  </si>
  <si>
    <t>665-1-60</t>
  </si>
  <si>
    <t>PEDESTRIAN DETECTOR (REMOVE-POLE/PEDESTAL TO REMAIN)</t>
  </si>
  <si>
    <t>670-4-1</t>
  </si>
  <si>
    <t>INTERSECTION CONTROL BEACON CONTROLLER ASSEMBLY (F&amp;I)</t>
  </si>
  <si>
    <t>670-5-110</t>
  </si>
  <si>
    <t>TRAFFIC CONTROLLER ASSEMBLY (F&amp;I) (NEMA) (NONE)</t>
  </si>
  <si>
    <t>670-5-111</t>
  </si>
  <si>
    <t>TRAFFIC CONTROLLER ASSEMBLY (F&amp;I) (NEMA) (1 PREEMPTION)</t>
  </si>
  <si>
    <t>670-5-112</t>
  </si>
  <si>
    <t>TRAFFIC CONTROLLER ASSEMBLY (F&amp;I) (NEMA) (2 PREEMPTION)</t>
  </si>
  <si>
    <t>670-5-120</t>
  </si>
  <si>
    <t>TRAFFIC CONTROLLER ASSEMBLY (F&amp;I) (170) (NO PREEMPTION)</t>
  </si>
  <si>
    <t>670-5-121</t>
  </si>
  <si>
    <t>TRAFFIC CONTROLLER ASSEMBLY (F&amp;I) (170) (1 PREEMPTION)</t>
  </si>
  <si>
    <t>670-5-122</t>
  </si>
  <si>
    <t>TRAFFIC CONTROLLER ASSEMBLY (F&amp;I) (170) (2 PREEMPTION)</t>
  </si>
  <si>
    <t>670-5-140</t>
  </si>
  <si>
    <t>TRAFFIC CONTROLLER ASSEMBLY (F&amp;I) (2070) (NO PREEMPTION)</t>
  </si>
  <si>
    <t>670-5-141</t>
  </si>
  <si>
    <t>TRAFFIC CONTROLLER ASSEMBLY (F&amp;I) (2070) (1 PREEMPTION)</t>
  </si>
  <si>
    <t>670-5-142</t>
  </si>
  <si>
    <t>TRAFFIC CONTROLLER ASSEMBLY (F&amp;I) (2070) (2 PREEMPTION)</t>
  </si>
  <si>
    <t>670-5-150</t>
  </si>
  <si>
    <t>TRAFFIC CONTROLLER ASSEMBLY (F&amp;I) (ATC) (NO PREEMPTION)</t>
  </si>
  <si>
    <t>670-5-151</t>
  </si>
  <si>
    <t>TRAFFIC CONTROLLER ASSEMBLY (F&amp;I) (ATC) (1 PREEMPTION)</t>
  </si>
  <si>
    <t>670-5-152</t>
  </si>
  <si>
    <t>TRAFFIC CONTROLLER ASSEMBLY (F&amp;I) (ATC) (2 PREEMPTION)</t>
  </si>
  <si>
    <t>670-5-300</t>
  </si>
  <si>
    <t>TRAFFIC CONTROLLER ASSEMBLY (INSTALL)</t>
  </si>
  <si>
    <t>670-5-400</t>
  </si>
  <si>
    <t>TRAFFIC CONTROLLER ASSEMBLY (MODIFY)</t>
  </si>
  <si>
    <t>670-5-500</t>
  </si>
  <si>
    <t>TRAFFIC CONTROLLER ASSEMBLY (RELOCATE)</t>
  </si>
  <si>
    <t>670-5-600</t>
  </si>
  <si>
    <t>TRAFFIC CONTROLLER ASSEMBLY (REMOVE)</t>
  </si>
  <si>
    <t>671-2-11</t>
  </si>
  <si>
    <t>TRAFFIC CONTROLLER (F&amp;I) (NEMA)</t>
  </si>
  <si>
    <t>671-2-12</t>
  </si>
  <si>
    <t>TRAFFIC CONTROLLER (F&amp;I) (170)</t>
  </si>
  <si>
    <t>671-2-13</t>
  </si>
  <si>
    <t>TRAFFIC CONTROLLER (F&amp;I) (2070)</t>
  </si>
  <si>
    <t>671-2-30</t>
  </si>
  <si>
    <t>TRAFFIC CONTROLLER (INSTALL)</t>
  </si>
  <si>
    <t>671-2-40</t>
  </si>
  <si>
    <t>TRAFFIC CONTROLLER (MODIFY)</t>
  </si>
  <si>
    <t>671-2-50</t>
  </si>
  <si>
    <t>TRAFFIC CONTROLLER (RELOCATE)</t>
  </si>
  <si>
    <t>676-2-111</t>
  </si>
  <si>
    <t>ITS CABINET (F&amp;I) (POLE MOUNT) (336, 24"W X 36"H X 20"D)</t>
  </si>
  <si>
    <t>676-2-112</t>
  </si>
  <si>
    <t>ITS CABINET (F&amp;I) (POLE MOUNT) (336S, 24"W X 46"H X 22"D)</t>
  </si>
  <si>
    <t>676-2-113</t>
  </si>
  <si>
    <t>ITS CABINET (F&amp;I) (POLE MOUNT) (334, 24"W X 66"H X 30"D)</t>
  </si>
  <si>
    <t>676-1-114</t>
  </si>
  <si>
    <t>TRAFFIC SIGNAL CONTROLLER CABINET (F&amp;I) (WIRED) (NEMA, TYPE 4, 24"W X 46"H X 16"D)</t>
  </si>
  <si>
    <t>676-1-115</t>
  </si>
  <si>
    <t>TRAFFIC SIGNAL CONTROLLER CABINET (F&amp;I) (WIRED) (NEMA, TYPE 5, 30"W X 48"H X 16"D)</t>
  </si>
  <si>
    <t>676-1-116</t>
  </si>
  <si>
    <t>TRAFFIC SIGNAL CONTROLLER CABINET (F&amp;I) (WIRED) (NEMA, TYPE 6, 44"W X 52"H X 24"D)</t>
  </si>
  <si>
    <t>676-1-117</t>
  </si>
  <si>
    <t>TRAFFIC SIGNAL CONTROLLER CABINET (F&amp;I) (WIRED) (NEMA, TYPE 7, 44"W X 72"H X 24"D)</t>
  </si>
  <si>
    <t>676-1-121</t>
  </si>
  <si>
    <t>TRAFFIC SIGNAL CONTROLLER CABINET (F&amp;I) (WIRED) (170, TYPE 332, 24"W X 66"H X 30"D)</t>
  </si>
  <si>
    <t>676-1-122</t>
  </si>
  <si>
    <t>TRAFFIC SIGNAL CONTROLLER CABINET (F&amp;I) (WIRED) (170, TYPE 333, 44"W X 62"H X 28"D)</t>
  </si>
  <si>
    <t>676-1-123</t>
  </si>
  <si>
    <t>TRAFFIC SIGNAL CONTROLLER CABINET (F&amp;I) (WIRED) (170, TYPE 552, 26"W X 55"H X 22"D)</t>
  </si>
  <si>
    <t>676-1-124</t>
  </si>
  <si>
    <t>TRAFFIC SIGNAL CONTROLLER CABINET (F&amp;I) (WIRED) (170, TYPE 662, 26"W X 66"H X 22"D)</t>
  </si>
  <si>
    <t>676-1-131</t>
  </si>
  <si>
    <t>TRAFFIC SIGNAL CONTROLLER CABINET (F&amp;I) (UNWIRED) (NEMA, TYPE 1, 16"W X 24"H X 12"D)</t>
  </si>
  <si>
    <t>676-1-132</t>
  </si>
  <si>
    <t>TRAFFIC SIGNAL CONTROLLER CABINET (F&amp;I) (UNWIRED) (NEMA, TYPE , 20"W X 32"H X 14"D)</t>
  </si>
  <si>
    <t>676-1-133</t>
  </si>
  <si>
    <t>TRAFFIC SIGNAL CONTROLLER CABINET (F&amp;I) (UNWIRED) (NEMA, TYPE 3, 24"W X 40"H X 15"D)</t>
  </si>
  <si>
    <t>676-1-134</t>
  </si>
  <si>
    <t>TRAFFIC SIGNAL CONTROLLER CABINET (F&amp;I) (UNWIRED) (NEMA, TYPE 4, 24"W X 46"H X 16"D)</t>
  </si>
  <si>
    <t>676-1-135</t>
  </si>
  <si>
    <t>TRAFFIC SIGNAL CONTROLLER CABINET (F&amp;I) (UNWIRED) (NEMA, TYPE 5, 30"W X 48"H X 16"D)</t>
  </si>
  <si>
    <t>676-1-136</t>
  </si>
  <si>
    <t>TRAFFIC SIGNAL CONTROLLER CABINET (F&amp;I) (UNWIRED) (NEMA, TYPE 6, 44"W X 52"H X 24"D)</t>
  </si>
  <si>
    <t>676-1-137</t>
  </si>
  <si>
    <t>TRAFFIC SIGNAL CONTROLLER CABINET (F&amp;I) (UNWIRED) (NEMA, TYPE 7, 44"W X 72"H X 24"D)</t>
  </si>
  <si>
    <t>676-1-141</t>
  </si>
  <si>
    <t>TRAFFIC SIGNAL CONTROLLER CABINET (F&amp;I) (UNWIRED) (170, TYPE 332, 24"W X 66"H X 30"D)</t>
  </si>
  <si>
    <t>676-1-142</t>
  </si>
  <si>
    <t>TRAFFIC SIGNAL CONTROLLER CABINET (F&amp;I) (UNWIRED) (170, TYPE 333, 44"W X 62"H X 28"D)</t>
  </si>
  <si>
    <t>676-1-143</t>
  </si>
  <si>
    <t>TRAFFIC SIGNAL CONTROLLER CABINET (F&amp;I) (UNWIRED) (170, TYPE 552, 26"W X 55"H X 22"D)</t>
  </si>
  <si>
    <t>676-1-144</t>
  </si>
  <si>
    <t>TRAFFIC SIGNAL CONTROLLER CABINET (F&amp;I) (UNWIRED) (170, TYPE 662, 26"W X 66"H X 22"D)</t>
  </si>
  <si>
    <t>676-1-300</t>
  </si>
  <si>
    <t>TRAFFIC SIGNAL CONTROLLER CABINET (INSTALL)</t>
  </si>
  <si>
    <t>676-1-400</t>
  </si>
  <si>
    <t>TRAFFIC SIGNAL CONTROLLER CABINET (RELOCATE)</t>
  </si>
  <si>
    <t>676-1-500</t>
  </si>
  <si>
    <t>TRAFFIC SIGNAL CONTROLLER CABINET (ADJUST / MODIFY)</t>
  </si>
  <si>
    <t>676-1-600</t>
  </si>
  <si>
    <t>TRAFFIC SIGNAL CONTROLLER CABINET (REMOVE)</t>
  </si>
  <si>
    <t>676-2-121</t>
  </si>
  <si>
    <t>ITS CABINET (F&amp;I) (POLE MOUNT W/ SUNSHIELDS) (336, 24"W X 36"H X 20"D)</t>
  </si>
  <si>
    <t>676-2-122</t>
  </si>
  <si>
    <t>ITS CABINET (F&amp;I) (POLE MOUNT W/ SUNSHIELDS) (336S, 24"W X 46"H X 22"D)</t>
  </si>
  <si>
    <t>676-2-123</t>
  </si>
  <si>
    <t>ITS CABINET (F&amp;I) (POLE MOUNT W/ SUNSHIELDS) (334, 24"W X 66"H X 30"D)</t>
  </si>
  <si>
    <t>676-2-131</t>
  </si>
  <si>
    <t>ITS CABINET (F&amp;I) (BASE MOUNT) (336, 24"W X 36"H X 20"D)</t>
  </si>
  <si>
    <t>676-2-132</t>
  </si>
  <si>
    <t>ITS CABINET (F&amp;I) (BASE MOUNT) (336S, 24"W X 46"H X 22"D)</t>
  </si>
  <si>
    <t>676-2-133</t>
  </si>
  <si>
    <t>ITS CABINET (F&amp;I) (BASE MOUNT) (334, 24"W X 66"H X 30"D)</t>
  </si>
  <si>
    <t>676-2-141</t>
  </si>
  <si>
    <t>ITS CABINET (F&amp;I) (BASE MOUNT W/ SUNSHIELDS) (336, 24"W X 36"H X 20"D)</t>
  </si>
  <si>
    <t>676-2-142</t>
  </si>
  <si>
    <t>ITS CABINET (F&amp;I) (BASE MOUNT W/ SUNSHIELDS) (336S, 24"W X 46"H X 22"D)</t>
  </si>
  <si>
    <t>676-2-143</t>
  </si>
  <si>
    <t>ITS CABINET (F&amp;I) (BASE MOUNT W/ SUNSHIELDS) (334, 24"W X 66"H X 30"D)</t>
  </si>
  <si>
    <t>676-2-300</t>
  </si>
  <si>
    <t>ITS CABINET (INSTALL)</t>
  </si>
  <si>
    <t>676-2-400</t>
  </si>
  <si>
    <t>ITS CABINET (RELOCATE)</t>
  </si>
  <si>
    <t>676-2-500</t>
  </si>
  <si>
    <t>ITS CABINET (ADJUST/MODIFY)</t>
  </si>
  <si>
    <t>676-2-600</t>
  </si>
  <si>
    <t>ITS CABINET (REMOVE)</t>
  </si>
  <si>
    <t>676-3-10</t>
  </si>
  <si>
    <t>SMALL EQUIPMENT ENCLOSURE (F&amp;I)</t>
  </si>
  <si>
    <t>676-3-30</t>
  </si>
  <si>
    <t>SMALL EQUIPMENT ENCLOSURE (INSTALL)</t>
  </si>
  <si>
    <t>676-3-40</t>
  </si>
  <si>
    <t>SMALL EQUIPMENT ENCLOSURE (RELOCATE)</t>
  </si>
  <si>
    <t>676-3-50</t>
  </si>
  <si>
    <t>SMALL EQUIPMENT ENCLOSURE (ADJUST/MODIFY)</t>
  </si>
  <si>
    <t>676-3-60</t>
  </si>
  <si>
    <t>SMALL EQUIPMENT ENCLOSURE (REMOVE)</t>
  </si>
  <si>
    <t>677-1-11</t>
  </si>
  <si>
    <t>EQUIPMENT SHELTER (F&amp;I) (UP TO 120 SQFT)</t>
  </si>
  <si>
    <t>677-1-12</t>
  </si>
  <si>
    <t>EQUIPMENT SHELTER (F&amp;I) (121 - 170 SQFT)</t>
  </si>
  <si>
    <t>677-1-13</t>
  </si>
  <si>
    <t>EQUIPMENT SHELTER (F&amp;I) (171 - 250 SQFT)</t>
  </si>
  <si>
    <t>677-1-14</t>
  </si>
  <si>
    <t>EQUIPMENT SHELTER (F&amp;I) (250 SQFT OR GREATER)</t>
  </si>
  <si>
    <t>677-1-30</t>
  </si>
  <si>
    <t>EQUIPMENT SHELTER (INSTALL)</t>
  </si>
  <si>
    <t>677-1-60</t>
  </si>
  <si>
    <t>EQUIPMENT SHELTER (REMOVE)</t>
  </si>
  <si>
    <t>678-1-104</t>
  </si>
  <si>
    <t>CONTROLLER ACCESSORIES (F&amp;I) (LOAD SWITCH)</t>
  </si>
  <si>
    <t>678-1-107</t>
  </si>
  <si>
    <t>CONTROLLER ACCESSORIES (F&amp;I) (TYPE 1, TIME SWITCH)</t>
  </si>
  <si>
    <t>678-1-108</t>
  </si>
  <si>
    <t>CONTROLLER ACCESSORIES (F&amp;I) (TYPE 2, TIME SWITCH)</t>
  </si>
  <si>
    <t>678-1-109</t>
  </si>
  <si>
    <t>CONTROLLER ACCESSORIES (F&amp;I) (TYPE 3, TIME SWITCH)</t>
  </si>
  <si>
    <t>678-1-110</t>
  </si>
  <si>
    <t>CONTROLLER ACCESSORIES (F&amp;I) (TYPE 4, TIME SWITCH)</t>
  </si>
  <si>
    <t>678-1-112</t>
  </si>
  <si>
    <t>CONTROLLER ACCESSORIES (F&amp;I) (MASTER CLOCK UNIT)</t>
  </si>
  <si>
    <t>678-1-307</t>
  </si>
  <si>
    <t>CONTROLLER ACCESSORIES (INSTALL) (TYPE 1, TIME SWITCH)</t>
  </si>
  <si>
    <t>678-1-308</t>
  </si>
  <si>
    <t>CONTROLLER ACCESSORIES (INSTALL) (TYPE 2, TIME SWITCH)</t>
  </si>
  <si>
    <t>678-1-309</t>
  </si>
  <si>
    <t>CONTROLLER ACCESSORIES (INSTALL) (TYPE 3, TIME SWITCH)</t>
  </si>
  <si>
    <t>678-1-310</t>
  </si>
  <si>
    <t>CONTROLLER ACCESSORIES (INSTALL) (TYPE 4, TIME SWITCH)</t>
  </si>
  <si>
    <t>678-1-312</t>
  </si>
  <si>
    <t>CONTROLLER ACCESSORIES (INSTALL) (MASTER CLOCK UNIT)</t>
  </si>
  <si>
    <t>680-1-110</t>
  </si>
  <si>
    <t>SYSTEM CONTROL EQUIPMENT (F&amp;I) (ADAPTIVE SIGNAL CONTROL SYSTEM) (NEMA) (COMPLETE SYSTEM)</t>
  </si>
  <si>
    <t>680-1-111</t>
  </si>
  <si>
    <t>SYSTEM CONTROL EQUIPMENT (F&amp;I) (ADAPTIVE SIGNAL CONTROL SYSTEM) (NEMA) (CABINET EQUIPMENT)</t>
  </si>
  <si>
    <t>680-1-112</t>
  </si>
  <si>
    <t>SYSTEM CONTROL EQUIPMENT (F&amp;I) (ADAPTIVE SIGNAL CONTROL SYSTEM) (NEMA) (ABOVE GROUND EQUIPMENT)</t>
  </si>
  <si>
    <t>680-1-120</t>
  </si>
  <si>
    <t>SYSTEM CONTROL EQUIPMENT (F&amp;I) (ADAPTIVE SIGNAL CONTROL SYSTEM) (170) (COMPLETE SYSTEM)</t>
  </si>
  <si>
    <t>680-1-121</t>
  </si>
  <si>
    <t>SYSTEM CONTROL EQUIPMENT (F&amp;I) (ADAPTIVE SIGNAL CONTROL SYSTEM) (170) (CABINET EQUIPMENT)</t>
  </si>
  <si>
    <t>680-1-122</t>
  </si>
  <si>
    <t>SYSTEM CONTROL EQUIPMENT (F&amp;I) (ADAPTIVE SIGNAL CONTROL SYSTEM) (170) (ABOVE GROUND EQUIPMENT)</t>
  </si>
  <si>
    <t>680-1-300</t>
  </si>
  <si>
    <t>SYSTEM CONTROL EQUIPMENT (INSTALL)</t>
  </si>
  <si>
    <t>680-1-400</t>
  </si>
  <si>
    <t>SYSTEM CONTROL EQUIPMENT (RELOCATE)</t>
  </si>
  <si>
    <t>680-1-500</t>
  </si>
  <si>
    <t>SYSTEM CONTROL EQUIPMENT (ADJUST / MODIFY)</t>
  </si>
  <si>
    <t>680-1-600</t>
  </si>
  <si>
    <t>SYSTEM CONTROL EQUIPMENT (REMOVE)</t>
  </si>
  <si>
    <t>680-1-900</t>
  </si>
  <si>
    <t>SYSTEM CONTROL EQUIPMENT (DIAGNOSTIC AND MISC REPAIR)</t>
  </si>
  <si>
    <t>682-1-11</t>
  </si>
  <si>
    <t>CCTV CAMERA (F&amp;I) (DOME ENCLOSURE, PRESSURIZED)</t>
  </si>
  <si>
    <t>682-1-12</t>
  </si>
  <si>
    <t>CCTV CAMERA (F&amp;I) (EXTERNAL ENCLOSURE, PRESSURIZED)</t>
  </si>
  <si>
    <t>682-1-13</t>
  </si>
  <si>
    <t>CCTV CAMERA (F&amp;I) (DOME ENCLOSURE, NON-PRESSURIZED)</t>
  </si>
  <si>
    <t>682-1-14</t>
  </si>
  <si>
    <t>CCTV CAMERA (F&amp;I) (EXTERNAL ENCLOSURE, NON-PRESSURIZED)</t>
  </si>
  <si>
    <t>682-1-30</t>
  </si>
  <si>
    <t>CCTV CAMERA (INSTALL)</t>
  </si>
  <si>
    <t>682-1-40</t>
  </si>
  <si>
    <t>CCTV CAMERA (RELOCATE)</t>
  </si>
  <si>
    <t>682-1-50</t>
  </si>
  <si>
    <t>CCTV CAMERA (ADJUST/MODIFY)</t>
  </si>
  <si>
    <t>682-1-60</t>
  </si>
  <si>
    <t>CCTV CAMERA (REMOVE AND DISPOSE)</t>
  </si>
  <si>
    <t>682-1-70</t>
  </si>
  <si>
    <t>CCTV CAMERA (REMOVE AND STOCKPILE)</t>
  </si>
  <si>
    <t>682-2-11</t>
  </si>
  <si>
    <t>VIDEO DISPLAY EQUIPMENT (F&amp;I) (VIDEO DISPLAY CONTROL SYSTEM)</t>
  </si>
  <si>
    <t>682-2-12</t>
  </si>
  <si>
    <t>VIDEO DISPLAY EQUIPMENT (F&amp;I) (VIDEO WALL DISPLAY)</t>
  </si>
  <si>
    <t>682-2-30</t>
  </si>
  <si>
    <t>VIDEO DISPLAY EQUIPMENT (INSTALL)</t>
  </si>
  <si>
    <t>682-2-40</t>
  </si>
  <si>
    <t>VIDEO DISPLAY EQUIPMENT (RELOCATE)</t>
  </si>
  <si>
    <t>682-2-50</t>
  </si>
  <si>
    <t>VIDEO DISPLAY EQUIPMENT (ADJUST/MODIFY)</t>
  </si>
  <si>
    <t>682-2-60</t>
  </si>
  <si>
    <t>VIDEO DISPLAY EQUIPMENT (REMOVE AND DISPOSE)</t>
  </si>
  <si>
    <t>682-2-70</t>
  </si>
  <si>
    <t>VIDEO DISPLAY EQUIPMENT (REMOVE AND STOCKPILE)</t>
  </si>
  <si>
    <t>684-1-1</t>
  </si>
  <si>
    <t>MANAGED FIELD ETHERNET SWITCH (F&amp;I)</t>
  </si>
  <si>
    <t>684-1-3</t>
  </si>
  <si>
    <t>MANAGED FIELD ETHERNET SWITCH (INSTALL)</t>
  </si>
  <si>
    <t>684-1-4</t>
  </si>
  <si>
    <t>MANAGED FIELD ETHERNET SWITCH (RELOCATE)</t>
  </si>
  <si>
    <t>684-1-5</t>
  </si>
  <si>
    <t>MANAGED FIELD ETHERNET SWITCH (ADJUST/MODIFY)</t>
  </si>
  <si>
    <t>684-1-6</t>
  </si>
  <si>
    <t>MANAGED FIELD ETHERNET SWITCH (REMOVE AND DISPOSE)</t>
  </si>
  <si>
    <t>684-2-1</t>
  </si>
  <si>
    <t>DEVICE SERVER (F&amp;I)</t>
  </si>
  <si>
    <t>684-2-3</t>
  </si>
  <si>
    <t>DEVICE SERVER (INSTALL)</t>
  </si>
  <si>
    <t>684-2-4</t>
  </si>
  <si>
    <t>DEVICE SERVER (RELOCATE)</t>
  </si>
  <si>
    <t>684-2-5</t>
  </si>
  <si>
    <t>DEVICE SERVER (ADJUST/MODIFY)</t>
  </si>
  <si>
    <t>684-2-6</t>
  </si>
  <si>
    <t>DEVICE SERVER (REMOVE AND DISPOSE)</t>
  </si>
  <si>
    <t>684-3-11</t>
  </si>
  <si>
    <t>DIGITAL VIDEO ENCODER WITH SOFTWARE DECODER (F&amp;I) (HARDENED ENCODER)</t>
  </si>
  <si>
    <t>684-3-30</t>
  </si>
  <si>
    <t>DIGITAL VIDEO ENCODER WITH SOFTWARE DECODER (INSTALL)</t>
  </si>
  <si>
    <t>684-3-31</t>
  </si>
  <si>
    <t>DIGITAL VIDEO ENCODER WITH SOFTWARE DECODER INSTALL HARDENED ENCODER</t>
  </si>
  <si>
    <t>684-3-40</t>
  </si>
  <si>
    <t>DIGITAL VIDEO ENCODER WITH SOFTWARE DECODER (RELOCATE)</t>
  </si>
  <si>
    <t>684-3-50</t>
  </si>
  <si>
    <t>DIGITAL VIDEO ENCODER WITH SOFTWARE DECODER (ADJUST/MODIFY)</t>
  </si>
  <si>
    <t>684-3-60</t>
  </si>
  <si>
    <t>DIGITAL VIDEO ENCODER WITH SOFTWARE DECODER (REMOVE)</t>
  </si>
  <si>
    <t>684-4-11</t>
  </si>
  <si>
    <t>DIGITAL VIDEO DECODER (F&amp;I) (HARDWARE BASED DECODER)</t>
  </si>
  <si>
    <t>684-4-12</t>
  </si>
  <si>
    <t>DIGITAL VIDEO DECODER (F&amp;I) (SOFTWARE BASED DECODER)</t>
  </si>
  <si>
    <t>684-4-30</t>
  </si>
  <si>
    <t>DIGITAL VIDEO DECODER (INSTALL)</t>
  </si>
  <si>
    <t>684-4-41</t>
  </si>
  <si>
    <t>DIGITAL VIDEO DECODER (RELOCATE) (HARDWARE BASED DECODER)</t>
  </si>
  <si>
    <t>684-4-42</t>
  </si>
  <si>
    <t>DIGITAL VIDEO DECODER (RELOCATE) (SOFTWARE BASED DECODER)</t>
  </si>
  <si>
    <t>684-4-51</t>
  </si>
  <si>
    <t>DIGITAL VIDEO DECODER (ADJUST/MODIFY) (HARDWARE BASED DECODER)</t>
  </si>
  <si>
    <t>684-4-52</t>
  </si>
  <si>
    <t>DIGITAL VIDEO DECODER (ADJUST/MODIFY) (SOFTWARE BASED DECODER)</t>
  </si>
  <si>
    <t>684-4-61</t>
  </si>
  <si>
    <t>DIGITAL VIDEO DECODER (REMOVE AND DISPOSE) (HARDWARE BASED DECODER)</t>
  </si>
  <si>
    <t>684-4-62</t>
  </si>
  <si>
    <t>DIGITAL VIDEO DECODER (REMOVE AND DISPOSE) (SOFTWARE BASED DECODER)</t>
  </si>
  <si>
    <t>684-5-1</t>
  </si>
  <si>
    <t>MEDIA CONVERTER (F&amp;I)</t>
  </si>
  <si>
    <t>684-5-3</t>
  </si>
  <si>
    <t>MEDIA CONVERTER (INSTALL)</t>
  </si>
  <si>
    <t>684-5-4</t>
  </si>
  <si>
    <t>MEDIA CONVERTER (RELOCATE)</t>
  </si>
  <si>
    <t>684-5-5</t>
  </si>
  <si>
    <t>MEDIA CONVERTER (ADJUST/MODIFY)</t>
  </si>
  <si>
    <t>684-5-6</t>
  </si>
  <si>
    <t>MEDIA CONVERTER (REMOVE AND DISPOSE)</t>
  </si>
  <si>
    <t>684-6-11</t>
  </si>
  <si>
    <t>WIRELESS COMMUNICATION DEVICE (F&amp;I) (ETHERNET ACCESS POINT)</t>
  </si>
  <si>
    <t>684-6-12</t>
  </si>
  <si>
    <t>WIRELESS COMMUNICATION DEVICE (F&amp;I) (ETHERNET SUBSCRIBER UNTI)</t>
  </si>
  <si>
    <t>684-6-13</t>
  </si>
  <si>
    <t>WIRELESS COMMUNICATION DEVICE (F&amp;I) (SERIAL DATA UNIT)</t>
  </si>
  <si>
    <t>684-6-30</t>
  </si>
  <si>
    <t>WIRELESS COMMUNICATION DEVICE (INSTALL)</t>
  </si>
  <si>
    <t>684-6-40</t>
  </si>
  <si>
    <t>WIRELESS COMMUNICATION DEVICE (RELOCATE)</t>
  </si>
  <si>
    <t>684-6-50</t>
  </si>
  <si>
    <t>WIRELESS COMMUNICATION DEVICE (ADJUST/MODIFY)</t>
  </si>
  <si>
    <t>684-6-60</t>
  </si>
  <si>
    <t>WIRELESS COMMUNICATION DEVICE (REMOVE AND DISPOSE)</t>
  </si>
  <si>
    <t>685-106</t>
  </si>
  <si>
    <t>SYSTEM AUX. (UNINTERRUPTIBLE POWER SOURCE)(UPS)</t>
  </si>
  <si>
    <t>685-120</t>
  </si>
  <si>
    <t>SYSTEM AUX. (F&amp;I) (TELEMETRY TRANSCEIVER)</t>
  </si>
  <si>
    <t>685-127</t>
  </si>
  <si>
    <t>SYSTEM AUX. (F&amp;I) (TELEPHONE CONNECTION BOX)</t>
  </si>
  <si>
    <t>685-128</t>
  </si>
  <si>
    <t>SYSTEM AUX. (F&amp;I) (INTERFACE PANEL)</t>
  </si>
  <si>
    <t>685-140</t>
  </si>
  <si>
    <t>SYSTEM AUX. (F&amp;I) (FIBER OPTIC, MODULATOR/ DEMODULATOR)</t>
  </si>
  <si>
    <t>685-141</t>
  </si>
  <si>
    <t>SYSTEM AUX. (F&amp;I) (FIBER OPTIC, MULTIP)</t>
  </si>
  <si>
    <t>685-142</t>
  </si>
  <si>
    <t>SYSTEM AUXILIARIES (F&amp;I) (VIDEO CENTRAL CONTROL EQUIPMENT)</t>
  </si>
  <si>
    <t>685-143</t>
  </si>
  <si>
    <t>SYSTEM AUXILIARIES (F&amp;I) (VIDEO MONITORS)</t>
  </si>
  <si>
    <t>685-144</t>
  </si>
  <si>
    <t>SYSTEM AUXILIARIES (F&amp;I) (VIDEO SYSTEM SUPPORT EQUIPMENT)</t>
  </si>
  <si>
    <t>685-155</t>
  </si>
  <si>
    <t>SYSTEM AUXILIARIES (F&amp;I) (PLP FSK CARD)</t>
  </si>
  <si>
    <t>685-156</t>
  </si>
  <si>
    <t>SYSTEM AUXILIARIES (F&amp;I) (FSK MODEM, INTERFACE PANEL WALL)</t>
  </si>
  <si>
    <t>685-157</t>
  </si>
  <si>
    <t>SYSTEM AUXILIARIES (F&amp;I) (FSK MODEM, MULTIPLEXOR INTERFACE PANEL)</t>
  </si>
  <si>
    <t>685-158</t>
  </si>
  <si>
    <t>SYSTEM AUXILIARIES (F&amp;I) (FSK MODEM, INTERFACE PANEL RACK)</t>
  </si>
  <si>
    <t>685-160</t>
  </si>
  <si>
    <t>SYSTEMA AUXILIARIES (F&amp;I) (MICROWAVE RADAR DETECTION UNIT ASSEMBLY)</t>
  </si>
  <si>
    <t>685-161</t>
  </si>
  <si>
    <t>SYSTEM AUXILIARIES (F&amp;I) (MODEM)</t>
  </si>
  <si>
    <t>687-1-11</t>
  </si>
  <si>
    <t>HIGHWAY ADVISORY RADIO (F&amp;I) (SOLAR)</t>
  </si>
  <si>
    <t>687-1-12</t>
  </si>
  <si>
    <t>HIGHWAY ADVISORY RADIO (F&amp;I) (AC)</t>
  </si>
  <si>
    <t>687-1-30</t>
  </si>
  <si>
    <t>HIGHWAY ADVISORY RADIO (INSTALL)</t>
  </si>
  <si>
    <t>687-1-41</t>
  </si>
  <si>
    <t>HIGHWAY ADVISORY RADIO (RELOCATE) (SOLAR)</t>
  </si>
  <si>
    <t>687-1-42</t>
  </si>
  <si>
    <t>HIGHWAY ADVISORY RADIO (RELOCATE) (AC)</t>
  </si>
  <si>
    <t>687-1-50</t>
  </si>
  <si>
    <t>HIGHWAY ADVISORY RADIO (ADJUST/MODIFY)</t>
  </si>
  <si>
    <t>687-1-61</t>
  </si>
  <si>
    <t>HIGHWAY ADVISORY RADIO (REPLACE) (SOLAR)</t>
  </si>
  <si>
    <t>687-1-62</t>
  </si>
  <si>
    <t>HIGHWAY ADVISORY RADIO (REPLACE) (AC)</t>
  </si>
  <si>
    <t>687-1-71</t>
  </si>
  <si>
    <t>HIGHWAY ADVISORY RADIO (REMOVE AND INSTALL) (SOLAR)</t>
  </si>
  <si>
    <t>687-1-72</t>
  </si>
  <si>
    <t>HIGHWAY ADVISORY RADIO (REMOVE AND INSTALL) (AC)</t>
  </si>
  <si>
    <t>687-1-80</t>
  </si>
  <si>
    <t>HIGHWAY ADVISORY RADIO (PREVENTATIVE MAINTENANCE)</t>
  </si>
  <si>
    <t>687-1-90</t>
  </si>
  <si>
    <t>HIGHWAY ADVISORY RADIO (DIAGNOSTIC AND MISCELLANEOUS REPAIR)</t>
  </si>
  <si>
    <t>700-1-11</t>
  </si>
  <si>
    <t>SINGLE POST SIGN (F&amp;I) (GROUND MOUNT) (UP TO 12 SF)</t>
  </si>
  <si>
    <t>700-1-12</t>
  </si>
  <si>
    <t>SINGLE POST SIGN (F&amp;I) (GROUND MOUNT) (12 TO 20 SF)</t>
  </si>
  <si>
    <t>700-1-13</t>
  </si>
  <si>
    <t>SINGLE POST SIGN (F&amp;I) (GROUND MOUNT) (21 TO 30 SF)</t>
  </si>
  <si>
    <t>700-1-18</t>
  </si>
  <si>
    <t>SINGLE POST SIGN (F&amp;I) (IN-STREET FLEXIBLE POST)</t>
  </si>
  <si>
    <t>700-1-21</t>
  </si>
  <si>
    <t>SINGLE POST SIGN (F&amp;I) (BARRIER MOUNT) (UP TO 12 SF)</t>
  </si>
  <si>
    <t>700-1-22</t>
  </si>
  <si>
    <t>SINGLE POST SIGN (F&amp;I) (BARRIER MOUNT) (12 TO 20 SF)</t>
  </si>
  <si>
    <t>700-1-25</t>
  </si>
  <si>
    <t>SINGLE POST SIGN (F&amp;I) (BARRIER MOUNT) (21 TO 24 SF)</t>
  </si>
  <si>
    <t>700-1-31</t>
  </si>
  <si>
    <t>SINGLE POST SIGN (F&amp;I) (BRIDGE MOUNT) (UP TO 12 SF)</t>
  </si>
  <si>
    <t>700-1-32</t>
  </si>
  <si>
    <t>SINGLE POST SIGN (F&amp;I) (BRIDGE MOUNT) (12 TO 20 SF)</t>
  </si>
  <si>
    <t>700-1-33</t>
  </si>
  <si>
    <t>SINGLE POST SIGN (F&amp;I) (BRIDGE MOUNT) (21 TO 30 SF)</t>
  </si>
  <si>
    <t>700-1-34</t>
  </si>
  <si>
    <t>SINGLE POST SIGN (F&amp;I) (BRIDGE MOUNT) (30+ SF)</t>
  </si>
  <si>
    <t>700-1-40</t>
  </si>
  <si>
    <t>SINGLE POST SIGN (INSTALL)</t>
  </si>
  <si>
    <t>700-1-50</t>
  </si>
  <si>
    <t>SINGLE POST SIGN (RELOCATE)</t>
  </si>
  <si>
    <t>700-1-60</t>
  </si>
  <si>
    <t>SINGLE POST SIGN (REMOVE)</t>
  </si>
  <si>
    <t>700-1-74</t>
  </si>
  <si>
    <t>SINGLE POST SIGN (F&amp;I) (CUSTOM WITH 30+ SF)</t>
  </si>
  <si>
    <t>700-2-11</t>
  </si>
  <si>
    <t>MULTI-POST SIGN (F&amp;I) (GROUND MOUNT) (UP TO 12 SF)</t>
  </si>
  <si>
    <t>700-2-12</t>
  </si>
  <si>
    <t>MULTI-POST SIGN (F&amp;I) (GROUND MOUNT) (12 TO 20 SF)</t>
  </si>
  <si>
    <t>700-2-13</t>
  </si>
  <si>
    <t>MULTI-POST SIGN (F&amp;I) (GROUND MOUNT) (21 TO 30 SF)</t>
  </si>
  <si>
    <t>700-2-14</t>
  </si>
  <si>
    <t>MULTI-POST SIGN (F&amp;I) (GROUND MOUNT) (31 TO 50 SF)</t>
  </si>
  <si>
    <t>700-2-15</t>
  </si>
  <si>
    <t>MULTI-POST SIGN (F&amp;I) (GROUND MOUNT) (51 TO 100 SF)</t>
  </si>
  <si>
    <t>700-2-16</t>
  </si>
  <si>
    <t>MULTI-POST SIGN (F&amp;I) (GROUND MOUNT) (101 TO 200 SF)</t>
  </si>
  <si>
    <t>700-2-17</t>
  </si>
  <si>
    <t>MULTI-POST SIGN (F&amp;I) (GROUND MOUNT) (201 TO 300 SF)</t>
  </si>
  <si>
    <t>700-2-18</t>
  </si>
  <si>
    <t>MULTI-POST SIGN (F&amp;I) (GROUND MOUNT) (301 TO 400 SF)</t>
  </si>
  <si>
    <t>700-2-40</t>
  </si>
  <si>
    <t>MULTI-POST SIGN (INSTALL)</t>
  </si>
  <si>
    <t>700-2-50</t>
  </si>
  <si>
    <t>MULTI-POST SIGN (F&amp;I) (RELOCATE)</t>
  </si>
  <si>
    <t>700-2-60</t>
  </si>
  <si>
    <t>MULTI-POST SIGN (F&amp;I) (REMOVE)</t>
  </si>
  <si>
    <t>700-3-101</t>
  </si>
  <si>
    <t>SIGN PANEL (F&amp;I) (GROUND MOUNT) (UP TO 12 SF)</t>
  </si>
  <si>
    <t>700-3-102</t>
  </si>
  <si>
    <t>SIGN PANEL (F&amp;I) (GROUND MOUNT) (12 TO 20 SF)</t>
  </si>
  <si>
    <t>700-3-103</t>
  </si>
  <si>
    <t>SIGN PANEL (F&amp;I) (GROUND MOUNT) (21 TO 30 SF)</t>
  </si>
  <si>
    <t>700-3-104</t>
  </si>
  <si>
    <t>SIGN PANEL (F&amp;I) (GROUND MOUNT) (31 TO 50 SF)</t>
  </si>
  <si>
    <t>700-3-105</t>
  </si>
  <si>
    <t>SIGN PANEL (F&amp;I) (GROUND MOUNT) (51 TO 100 SF)</t>
  </si>
  <si>
    <t>700-3-106</t>
  </si>
  <si>
    <t>SIGN PANEL (F&amp;I) (GROUND MOUNT) (101 TO 200 SF)</t>
  </si>
  <si>
    <t>700-3-107</t>
  </si>
  <si>
    <t>SIGN PANEL (F&amp;I) (GROUND MOUNT) (201 TO 300 SF)</t>
  </si>
  <si>
    <t>700-3-108</t>
  </si>
  <si>
    <t>SIGN PANEL (F&amp;I) (GROUND MOUNT) (301 TO 400 SF)</t>
  </si>
  <si>
    <t>700-3-201</t>
  </si>
  <si>
    <t>SIGN PANEL (F&amp;I) (OVERHEAD MOUNT) (UP TO 12 SF)</t>
  </si>
  <si>
    <t>700-3-202</t>
  </si>
  <si>
    <t>SIGN PANEL (F&amp;I) (OVERHEAD MOUNT) (12 TO 20 SF)</t>
  </si>
  <si>
    <t>700-3-203</t>
  </si>
  <si>
    <t>SIGN PANEL (F&amp;I) (OVERHEAD MOUNT) (21 TO 30 SF)</t>
  </si>
  <si>
    <t>700-3-204</t>
  </si>
  <si>
    <t>SIGN PANEL (F&amp;I) (OVERHEAD MOUNT) (31 TO 50 SF)</t>
  </si>
  <si>
    <t>700-3-205</t>
  </si>
  <si>
    <t>SIGN PANEL (F&amp;I) (OVERHEAD MOUNT) (51 TO 100 SF)</t>
  </si>
  <si>
    <t>700-3-206</t>
  </si>
  <si>
    <t>SIGN PANEL (F&amp;I) (OVERHEAD MOUNT) (101 TO 200 SF)</t>
  </si>
  <si>
    <t>700-3-207</t>
  </si>
  <si>
    <t>SIGN PANEL (F&amp;I) (OVERHEAD MOUNT) (201 TO 300 SF)</t>
  </si>
  <si>
    <t>700-3-208</t>
  </si>
  <si>
    <t>SIGN PANEL (F&amp;I) (OVERHEAD MOUNT) (301 TO 400 SF)</t>
  </si>
  <si>
    <t>700-3-209</t>
  </si>
  <si>
    <t>SIGN PANEL (F&amp;I) (OVERHEAD MOUNT) (401 TO 500 SF)</t>
  </si>
  <si>
    <t>700-3-210</t>
  </si>
  <si>
    <t>SIGN PANEL (F&amp;I) (OVERHEAD MOUNT) (501 TO 600 SF)</t>
  </si>
  <si>
    <t>700-3-211</t>
  </si>
  <si>
    <t>SIGN PANEL (F&amp;I) (OVERHEAD MOUNT) (601 SF AND GREATER)</t>
  </si>
  <si>
    <t>700-3-224</t>
  </si>
  <si>
    <t>SIGN PANEL (F&amp;I) (OVERHEAD MOUNT) (31 TO 50 SF) (WITH LIGHTING)</t>
  </si>
  <si>
    <t>700-3-225</t>
  </si>
  <si>
    <t>SIGN PANEL (F&amp;I) (OVERHEAD MOUNT) (51 TO 100 SF) (WITH LIGHTING)</t>
  </si>
  <si>
    <t>700-3-226</t>
  </si>
  <si>
    <t>SIGN PANEL (F&amp;I) (OVERHEAD MOUNT) (101 TO 200 SF) (WITH LIGHTING)</t>
  </si>
  <si>
    <t>700-3-227</t>
  </si>
  <si>
    <t>SIGN PANEL (F&amp;I) (OVERHEAD MOUNT) (201 TO 300 SF) (WITH LIGHTING)</t>
  </si>
  <si>
    <t>700-3-228</t>
  </si>
  <si>
    <t>SIGN PANEL (F&amp;I) (OVERHEAD MOUNT) (301 TO 400 SF) (WITH LIGHTING)</t>
  </si>
  <si>
    <t>700-3-229</t>
  </si>
  <si>
    <t>SIGN PANEL (F&amp;I) (OVERHEAD MOUNT) (401 TO 500 SF) (WITH LIGHTING)</t>
  </si>
  <si>
    <t>700-3-230</t>
  </si>
  <si>
    <t>SIGN PANEL (F&amp;I) (OVERHEAD MOUNT) (501 TO 600 SF) (WITH LIGHTING)</t>
  </si>
  <si>
    <t>700-3-231</t>
  </si>
  <si>
    <t>SIGN PANEL (F&amp;I) (OVERHEAD MOUNT) (601 SF AND GREATER) (WITH LIGHTING)</t>
  </si>
  <si>
    <t>700-3-301</t>
  </si>
  <si>
    <t>SIGN PANEL (F&amp;I) (BRIDGE MOUNT) (UP TO 12 SF)</t>
  </si>
  <si>
    <t>700-3-302</t>
  </si>
  <si>
    <t>SIGN PANEL (F&amp;I) (BRIDGE MOUNT) (12 TO 20 SF)</t>
  </si>
  <si>
    <t>700-3-303</t>
  </si>
  <si>
    <t>SIGN PANEL (F&amp;I) (BRIDGE MOUNT) (21 TO 30 SF)</t>
  </si>
  <si>
    <t>700-3-304</t>
  </si>
  <si>
    <t>SIGN PANEL (F&amp;I) (BRIDGE MOUNT) (31 TO 50 SF)</t>
  </si>
  <si>
    <t>700-3-401</t>
  </si>
  <si>
    <t>SIGN PANEL (INSTALL) (UP TO 12 SF)</t>
  </si>
  <si>
    <t>700-3-402</t>
  </si>
  <si>
    <t>SIGN PANEL (INSTALL) (12 TO 20 SF)</t>
  </si>
  <si>
    <t>700-3-403</t>
  </si>
  <si>
    <t>SIGN PANEL (INSTALL) (21 TO 30 SF)</t>
  </si>
  <si>
    <t>700-3-404</t>
  </si>
  <si>
    <t>SIGN PANEL (INSTALL) (31 TO 50 SF)</t>
  </si>
  <si>
    <t>700-3-405</t>
  </si>
  <si>
    <t>SIGN PANEL (INSTALL) (51 TO 100 SF)</t>
  </si>
  <si>
    <t>700-3-406</t>
  </si>
  <si>
    <t>SIGN PANEL (INSTALL) (101 TO 200 SF)</t>
  </si>
  <si>
    <t>700-3-407</t>
  </si>
  <si>
    <t>SIGN PANEL (INSTALL) (201 TO 300 SF)</t>
  </si>
  <si>
    <t>700-3-408</t>
  </si>
  <si>
    <t>SIGN PANEL (INSTALL) (301 TO 400 SF)</t>
  </si>
  <si>
    <t>700-3-501</t>
  </si>
  <si>
    <t>SIGN PANEL (RELOCATE) (UP TO 12 SF)</t>
  </si>
  <si>
    <t>700-3-502</t>
  </si>
  <si>
    <t>SIGN PANEL (RELOCATE) (12 TO 20 SF)</t>
  </si>
  <si>
    <t>700-3-503</t>
  </si>
  <si>
    <t>SIGN PANEL (RELOCATE) (21 TO 30 SF)</t>
  </si>
  <si>
    <t>700-3-504</t>
  </si>
  <si>
    <t>SIGN PANEL (RELOCATE) (31 TO 50 SF)</t>
  </si>
  <si>
    <t>700-3-505</t>
  </si>
  <si>
    <t>SIGN PANEL (RELOCATE) (51 TO 100 SF)</t>
  </si>
  <si>
    <t>700-3-506</t>
  </si>
  <si>
    <t>SIGN PANEL (RELOCATE) (101 TO 200 SF)</t>
  </si>
  <si>
    <t>700-3-507</t>
  </si>
  <si>
    <t>SIGN PANEL (RELOCATE) (201 TO 300 SF)</t>
  </si>
  <si>
    <t>700-3-508</t>
  </si>
  <si>
    <t>SIGN PANEL (RELOCATE) (301 TO 400 SF)</t>
  </si>
  <si>
    <t>700-3-524</t>
  </si>
  <si>
    <t>SIGN PANEL (RELOCATE) (OVERHEAD MOUNT) (31 TO 50 SF) (WITH LIGHTING)</t>
  </si>
  <si>
    <t>700-3-525</t>
  </si>
  <si>
    <t>SIGN PANEL (RELOCATE) (OVERHEAD MOUNT) (51 TO 100 SF) (WITH LIGHTING)</t>
  </si>
  <si>
    <t>700-3-526</t>
  </si>
  <si>
    <t>SIGN PANEL (RELOCATE) (OVERHEAD MOUNT) (101 TO 200 SF) (WITH LIGHTING)</t>
  </si>
  <si>
    <t>700-3-527</t>
  </si>
  <si>
    <t>SIGN PANEL (RELOCATE) (OVERHEAD MOUNT) (201 TO 300 SF) (WITH LIGHTING)</t>
  </si>
  <si>
    <t>700-3-528</t>
  </si>
  <si>
    <t>SIGN PANEL (RELOCATE) (OVERHEAD MOUNT) (301 TO 400 SF) (WITH LIGHTING)</t>
  </si>
  <si>
    <t>700-3-529</t>
  </si>
  <si>
    <t>SIGN PANEL (RELOCATE) (OVERHEAD MOUNT) (401 TO 500 SF) (WITH LIGHTING)</t>
  </si>
  <si>
    <t>700-3-530</t>
  </si>
  <si>
    <t>SIGN PANEL (RELOCATE) (OVERHEAD MOUNT) (501 TO 600 SF) (WITH LIGHTING)</t>
  </si>
  <si>
    <t>700-3-531</t>
  </si>
  <si>
    <t>SIGN PANEL (RELOCATE) (OVERHEAD MOUNT) (601 SF AND GREATER) (WITH LIGHTING)</t>
  </si>
  <si>
    <t>700-3-601</t>
  </si>
  <si>
    <t>SIGN PANEL (REMOVE) (UP TO 12 SF)</t>
  </si>
  <si>
    <t>700-3-602</t>
  </si>
  <si>
    <t>SIGN PANEL (REMOVE) (12 TO 20 SF)</t>
  </si>
  <si>
    <t>700-3-603</t>
  </si>
  <si>
    <t>SIGN PANEL (REMOVE) (21 TO 30 SF)</t>
  </si>
  <si>
    <t>700-3-604</t>
  </si>
  <si>
    <t>SIGN PANEL (REMOVE) (31 TO 50 SF)</t>
  </si>
  <si>
    <t>700-3-605</t>
  </si>
  <si>
    <t>SIGN PANEL (REMOVE) (51 TO 100 SF)</t>
  </si>
  <si>
    <t>700-3-606</t>
  </si>
  <si>
    <t>SIGN PANEL (REMOVE) (101 TO 200 SF)</t>
  </si>
  <si>
    <t>700-3-607</t>
  </si>
  <si>
    <t>SIGN PANEL (REMOVE) (201 TO 300 SF)</t>
  </si>
  <si>
    <t>700-3-608</t>
  </si>
  <si>
    <t>SIGN PANEL (REMOVE) (301 TO 400 SF)</t>
  </si>
  <si>
    <t>700-3-609</t>
  </si>
  <si>
    <t>SIGN PANEL (REMOVE)  (401 TO 500 SF)</t>
  </si>
  <si>
    <t>700-3-610</t>
  </si>
  <si>
    <t>SIGN PANEL (REMOVE)  (501 TO 600 SF)</t>
  </si>
  <si>
    <t>700-3-611</t>
  </si>
  <si>
    <t>SIGN PANEL (REMOVE)  (601 SF AND GREATER)</t>
  </si>
  <si>
    <t>700-3-624</t>
  </si>
  <si>
    <t>SIGN PANEL (REMOVE) (OVERHEAD MOUNT) (31 TO 50 SF) (WITH LIGHTING)</t>
  </si>
  <si>
    <t>700-3-625</t>
  </si>
  <si>
    <t>SIGN PANEL (REMOVE) (OVERHEAD MOUNT) (51 TO 100 SF) (WITH LIGHTING)</t>
  </si>
  <si>
    <t>700-3-626</t>
  </si>
  <si>
    <t>SIGN PANEL (REMOVE) (OVERHEAD MOUNT) (101 TO 200 SF) (WITH LIGHTING)</t>
  </si>
  <si>
    <t>700-3-627</t>
  </si>
  <si>
    <t>SIGN PANEL (REMOVE) (OVERHEAD MOUNT) (201 TO 300 SF) (WITH LIGHTING)</t>
  </si>
  <si>
    <t>700-3-628</t>
  </si>
  <si>
    <t>SIGN PANEL (REMOVE) (OVERHEAD MOUNT) (301 TO 400 SF) (WITH LIGHTING)</t>
  </si>
  <si>
    <t>700-3-629</t>
  </si>
  <si>
    <t>SIGN PANEL (REMOVE) (OVERHEAD MOUNT) (401 TO 500 SF) (WITH LIGHTING)</t>
  </si>
  <si>
    <t>700-3-630</t>
  </si>
  <si>
    <t>SIGN PANEL (REMOVE) (OVERHEAD MOUNT) (501 TO 600 SF) (WITH LIGHTING)</t>
  </si>
  <si>
    <t>700-3-631</t>
  </si>
  <si>
    <t>SIGN PANEL (REMOVE) (OVERHEAD MOUNT) (601 SF AND GREATER) (WITH LIGHTING)</t>
  </si>
  <si>
    <t>700-4-111</t>
  </si>
  <si>
    <t>OVERHEAD STATIC SIGN STRUCTURE (F&amp;I) (CANTILEVER) (UP TO 20 FT)</t>
  </si>
  <si>
    <t>700-4-112</t>
  </si>
  <si>
    <t>OVERHEAD STATIC SIGN STRUCTURE (F&amp;I) (CANTILEVER) (21 TO 30 FT)</t>
  </si>
  <si>
    <t>700-4-113</t>
  </si>
  <si>
    <t>OVERHEAD STATIC SIGN STRUCTURE (F&amp;I) (CANTILEVER) (31 TO 40 FT)</t>
  </si>
  <si>
    <t>700-4-114</t>
  </si>
  <si>
    <t>OVERHEAD STATIC SIGN STRUCTURE (F&amp;I) (CANTILEVER) (41 TO 50 FT)</t>
  </si>
  <si>
    <t>700-4-122</t>
  </si>
  <si>
    <t>OVERHEAD STATIC SIGN STRUCTURE (F&amp;I) (SPAN) (21 TO 30 FT)</t>
  </si>
  <si>
    <t>700-4-123</t>
  </si>
  <si>
    <t>OVERHEAD STATIC SIGN STRUCTURE (F&amp;I) (SPAN) (31 TO 40 FT)</t>
  </si>
  <si>
    <t>700-4-124</t>
  </si>
  <si>
    <t>OVERHEAD STATIC SIGN STRUCTURE (F&amp;I) (SPAN) (41 TO 50 FT)</t>
  </si>
  <si>
    <t>700-4-125</t>
  </si>
  <si>
    <t>OVERHEAD STATIC SIGN STRUCTURE (F&amp;I) (SPAN) (51 TO 100 FT)</t>
  </si>
  <si>
    <t>700-4-126</t>
  </si>
  <si>
    <t>OVERHEAD STATIC SIGN STRUCTURE (F&amp;I) (SPAN) (101 TO 150 FT)</t>
  </si>
  <si>
    <t>700-4-127</t>
  </si>
  <si>
    <t>OVERHEAD STATIC SIGN STRUCTURE (F&amp;I) (SPAN) (151 TO 200 FT)</t>
  </si>
  <si>
    <t>700-4-128</t>
  </si>
  <si>
    <t>OVERHEAD STATIC SIGN STRUCTURE (F&amp;I) (SPAN) (201 FT OR GREATER)</t>
  </si>
  <si>
    <t>700-4-132</t>
  </si>
  <si>
    <t>OVERHEAD STATIC SIGN STRUCTURE (F&amp;I) (MONOTUBE) (21 TO 30 FT)</t>
  </si>
  <si>
    <t>700-4-133</t>
  </si>
  <si>
    <t>OVERHEAD STATIC SIGN STRUCTURE (F&amp;I) (MONOTUBE) (31 TO 40 FT)</t>
  </si>
  <si>
    <t>700-4-134</t>
  </si>
  <si>
    <t>OVERHEAD STATIC SIGN STRUCTURE (F&amp;I) (MONOTUBE) (41 TO 50 FT)</t>
  </si>
  <si>
    <t>700-4-135</t>
  </si>
  <si>
    <t>OVERHEAD STATIC SIGN STRUCTURE (F&amp;I) (MONOTUBE) (51 TO 100 FT)</t>
  </si>
  <si>
    <t>700-4-136</t>
  </si>
  <si>
    <t>OVERHEAD STATIC SIGN STRUCTURE (F&amp;I) (MONOTUBE) (101 TO 150 FT)</t>
  </si>
  <si>
    <t>700-4-137</t>
  </si>
  <si>
    <t>OVERHEAD STATIC SIGN STRUCTURE (F&amp;I) (MONOTUBE) (151 TO 200 FT)</t>
  </si>
  <si>
    <t>700-4-138</t>
  </si>
  <si>
    <t>OVERHEAD STATIC SIGN STRUCTURE (F&amp;I) (MONOTUBE) (201 FT OR GREATER)</t>
  </si>
  <si>
    <t>700-4-140</t>
  </si>
  <si>
    <t>OVERHEAD STATIC SIGN STRUCTURE (F&amp;I) (BRIDGE MOUNT)</t>
  </si>
  <si>
    <t>700-4-511</t>
  </si>
  <si>
    <t>OVERHEAD STATIC SIGN STRUCTURE (RELOCATE) (CANTILEVER) (UP TO 20 FT)</t>
  </si>
  <si>
    <t>700-4-512</t>
  </si>
  <si>
    <t>OVERHEAD STATIC SIGN STRUCTURE (RELOCATE) (CANTILEVER) (21 TO 30 FT)</t>
  </si>
  <si>
    <t>700-4-513</t>
  </si>
  <si>
    <t>OVERHEAD STATIC SIGN STRUCTURE (RELOCATE) (CANTILEVER) (31 TO 40 FT)</t>
  </si>
  <si>
    <t>700-4-514</t>
  </si>
  <si>
    <t>OVERHEAD STATIC SIGN STRUCTURE (RELOCATE) (CANTILEVER) (41 TO 50 FT)</t>
  </si>
  <si>
    <t>700-4-522</t>
  </si>
  <si>
    <t>OVERHEAD STATIC SIGN STRUCTURE (RELOCATE) (SPAN) (21 TO 30 FT)</t>
  </si>
  <si>
    <t>700-4-523</t>
  </si>
  <si>
    <t>OVERHEAD STATIC SIGN STRUCTURE (RELOCATE) (SPAN) (31 TO 40 FT)</t>
  </si>
  <si>
    <t>700-4-524</t>
  </si>
  <si>
    <t>OVERHEAD STATIC SIGN STRUCTURE (RELOCATE) (SPAN) (41 TO 50 FT)</t>
  </si>
  <si>
    <t>700-4-525</t>
  </si>
  <si>
    <t>OVERHEAD STATIC SIGN STRUCTURE (RELOCATE) (SPAN) (51 TO 100 FT)</t>
  </si>
  <si>
    <t>700-4-526</t>
  </si>
  <si>
    <t>OVERHEAD STATIC SIGN STRUCTURE (RELOCATE) (SPAN) (101 TO 150 FT)</t>
  </si>
  <si>
    <t>700-4-527</t>
  </si>
  <si>
    <t>OVERHEAD STATIC SIGN STRUCTURE (RELOCATE) (SPAN) (151 TO 200 FT)</t>
  </si>
  <si>
    <t>700-4-528</t>
  </si>
  <si>
    <t>OVERHEAD STATIC SIGN STRUCTURE (RELOCATE) (SPAN) (201 FT OR GREATER)</t>
  </si>
  <si>
    <t>700-4-532</t>
  </si>
  <si>
    <t>OVERHEAD STATIC SIGN STRUCTURE (RELOCATE) (MONOTUBE) (21 TO 30 FT)</t>
  </si>
  <si>
    <t>700-4-533</t>
  </si>
  <si>
    <t>OVERHEAD STATIC SIGN STRUCTURE (RELOCATE) (MONOTUBE) (31 TO 40 FT)</t>
  </si>
  <si>
    <t>700-4-534</t>
  </si>
  <si>
    <t>OVERHEAD STATIC SIGN STRUCTURE (RELOCATE) (MONOTUBE) (41 TO 50 FT)</t>
  </si>
  <si>
    <t>700-4-535</t>
  </si>
  <si>
    <t>OVERHEAD STATIC SIGN STRUCTURE (RELOCATE) (MONOTUBE) (51 TO 100 FT)</t>
  </si>
  <si>
    <t>700-4-536</t>
  </si>
  <si>
    <t>OVERHEAD STATIC SIGN STRUCTURE (RELOCATE) (MONOTUBE) (101 TO 150 FT)</t>
  </si>
  <si>
    <t>700-4-537</t>
  </si>
  <si>
    <t>OVERHEAD STATIC SIGN STRUCTURE (RELOCATE) (MONOTUBE) (151 TO 200 FT)</t>
  </si>
  <si>
    <t>700-4-538</t>
  </si>
  <si>
    <t>OVERHEAD STATIC SIGN STRUCTURE (RELOCATE) (MONOTUBE) (201 FT OR GREATER)</t>
  </si>
  <si>
    <t>700-4-540</t>
  </si>
  <si>
    <t>OVERHEAD STATIC SIGN STRUCTURE (RELOCATE) (BRIDGE MOUNT)</t>
  </si>
  <si>
    <t>700-4-610</t>
  </si>
  <si>
    <t>OVERHEAD STATIC SIGN STRUCTURE (REMOVE) (CANTILEVER)</t>
  </si>
  <si>
    <t>700-4-620</t>
  </si>
  <si>
    <t>OVERHEAD STATIC SIGN STRUCTURE (REMOVE) (SPAN)</t>
  </si>
  <si>
    <t>700-4-630</t>
  </si>
  <si>
    <t>OVERHEAD STATIC SIGN STRUCTURE (REMOVE) (MONOTUBE)</t>
  </si>
  <si>
    <t>700-4-640</t>
  </si>
  <si>
    <t>OVERHEAD STATIC SIGN STRUCTURE (REMOVE) (BRIDGE MOUNT)</t>
  </si>
  <si>
    <t>700-4-810</t>
  </si>
  <si>
    <t>OVERHEAD STATIC SIGN STRUCTURE (REPAIR) (CANTILEVER)</t>
  </si>
  <si>
    <t>700-4-820</t>
  </si>
  <si>
    <t>OVERHEAD STATIC SIGN STRUCTURE (REPAIR) (SPAN)</t>
  </si>
  <si>
    <t>700-4-830</t>
  </si>
  <si>
    <t>OVERHEAD STATIC SIGN STRUCTURE (REPAIR) (MONOTUBE)</t>
  </si>
  <si>
    <t>700-4-840</t>
  </si>
  <si>
    <t>OVERHEAD STATIC SIGN STRUCTURE (REPAIR) (BRIDGE MOUNT)</t>
  </si>
  <si>
    <t>700-5-11</t>
  </si>
  <si>
    <t>INTERNALLY ILLUMINATED SIGN (F&amp;I) (GROUND MOUNT) (UP TO 12 SF)</t>
  </si>
  <si>
    <t>700-5-12</t>
  </si>
  <si>
    <t>INTERNALLY ILLUMINATED SIGN (F&amp;I) (GROUND MOUNT) (12 TO 18 SF)</t>
  </si>
  <si>
    <t>700-5-21</t>
  </si>
  <si>
    <t>INTERNALLY ILLUMINATED SIGN (F&amp;I) (OVERHEAD MOUNT) (UP TO 12 SF)</t>
  </si>
  <si>
    <t>700-5-22</t>
  </si>
  <si>
    <t>INTERNALLY ILLUMINATED SIGN (F&amp;I) (OVERHEAD MOUNT) (12 TO 18 SF)</t>
  </si>
  <si>
    <t>700-5-40</t>
  </si>
  <si>
    <t>INTERNALLY ILLUMINATED SIGN (INSTALL)</t>
  </si>
  <si>
    <t>700-5-50</t>
  </si>
  <si>
    <t>INTERNALLY ILLUMINATED SIGN (RELOCATE)</t>
  </si>
  <si>
    <t>700-5-60</t>
  </si>
  <si>
    <t>INTERNALLY ILLUMINATED SIGN (REMOVE)</t>
  </si>
  <si>
    <t>700-6-11</t>
  </si>
  <si>
    <t>HIGHLIGHTED SIGN (F&amp;I) (GROUND MOUNT) (AC POWERED) (UP TO 12 SF)</t>
  </si>
  <si>
    <t>700-6-12</t>
  </si>
  <si>
    <t>HIGHLIGHTED SIGN (F&amp;I) (GROUND MOUNT) (AC POWERED) (12 TO 20 SF)</t>
  </si>
  <si>
    <t>700-6-21</t>
  </si>
  <si>
    <t>HIGHLIGHTED SIGN (F&amp;I) (GROUND MOUNT) (SOLAR) (UP TO 12 SF)</t>
  </si>
  <si>
    <t>700-6-22</t>
  </si>
  <si>
    <t>HIGHLIGHTED SIGN (F&amp;I) (GROUND MOUNT) (SOLAR) (12 TO 20 SF)</t>
  </si>
  <si>
    <t>700-6-40</t>
  </si>
  <si>
    <t>HIGHLIGHTED SIGN (INSTALL)</t>
  </si>
  <si>
    <t>700-6-50</t>
  </si>
  <si>
    <t>HIGHLIGHTED SIGN (RELOCATE)</t>
  </si>
  <si>
    <t>700-6-60</t>
  </si>
  <si>
    <t>HIGHLIGHTED SIGN (F&amp;I) (REMOVE)</t>
  </si>
  <si>
    <t>700-7-111</t>
  </si>
  <si>
    <t>EMBEDDED DYNAMIC MESSAGE SIGN (F&amp;I W/ UPS) (MONOCHROME) (UP TO 12 SQFT)</t>
  </si>
  <si>
    <t>700-7-112</t>
  </si>
  <si>
    <t>EMBEDDED DYNAMIC MESSAGE SIGN (F&amp;I W/ UPS) (MONOCHROME) (12-20 SQFT)</t>
  </si>
  <si>
    <t>700-7-121</t>
  </si>
  <si>
    <t>EMBEDDED DYNAMIC MESSAGE SIGN (F&amp;I W/ UPS) (TRI-COLOR) (UP TO 12 SQFT)</t>
  </si>
  <si>
    <t>700-7-122</t>
  </si>
  <si>
    <t>EMBEDDED DYNAMIC MESSAGE SIGN (F&amp;I W/ UPS) (TRI-COLOR) (12-20 SQFT)</t>
  </si>
  <si>
    <t>700-7-131</t>
  </si>
  <si>
    <t>EMBEDDED DYNAMIC MESSAGE SIGN (F&amp;I W/ UPS) (FULL COLOR) (UP TO 12 SQFT)</t>
  </si>
  <si>
    <t>700-7-132</t>
  </si>
  <si>
    <t>EMBEDDED DYNAMIC MESSAGE SIGN (F&amp;I W/ UPS) (FULL COLOR) (12-20 SQFT)</t>
  </si>
  <si>
    <t>700-7-211</t>
  </si>
  <si>
    <t>EMBEDDED DYNAMIC MESSAGE SIGN (F&amp;I W/O UPS) (MONOCHROME) (UP TO 12 SQFT)</t>
  </si>
  <si>
    <t>700-7-212</t>
  </si>
  <si>
    <t>EMBEDDED DYNAMIC MESSAGE SIGN (F&amp;I W/O UPS) (MONOCHROME) (12-20 SQFT)</t>
  </si>
  <si>
    <t>700-7-221</t>
  </si>
  <si>
    <t>EMBEDDED DYNAMIC MESSAGE SIGN (F&amp;I W/O UPS) (TRI-COLOR) (UP TO 12 SQFT)</t>
  </si>
  <si>
    <t>700-7-222</t>
  </si>
  <si>
    <t>EMBEDDED DYNAMIC MESSAGE SIGN (F&amp;I W/O UPS) (TRI-COLOR) (12-20 SQFT)</t>
  </si>
  <si>
    <t>700-7-231</t>
  </si>
  <si>
    <t>EMBEDDED DYNAMIC MESSAGE SIGN (F&amp;I W/O UPS) (FULL COLOR) (UP TO 12 SQFT)</t>
  </si>
  <si>
    <t>700-7-232</t>
  </si>
  <si>
    <t>EMBEDDED DYNAMIC MESSAGE SIGN (F&amp;I W/O UPS) (FULL COLOR) (12-20 SQFT)</t>
  </si>
  <si>
    <t>700-7-400</t>
  </si>
  <si>
    <t>EMBEDDED DYNAMIC MESSAGE SIGN (INSTALL)</t>
  </si>
  <si>
    <t>700-7-500</t>
  </si>
  <si>
    <t>EMBEDDED DYNAMIC MESSAGE SIGN (RELOCATE)</t>
  </si>
  <si>
    <t>700-7-600</t>
  </si>
  <si>
    <t>EMBEDDED DYNAMIC MESSAGE SIGN (REMOVE)</t>
  </si>
  <si>
    <t>700-7-700</t>
  </si>
  <si>
    <t>EMBEDDED DYNAMIC MESSAGE SIGN (PREVENTATIVE MAINTENANCE)</t>
  </si>
  <si>
    <t>700-7-800</t>
  </si>
  <si>
    <t>EMBEDDED DYNAMIC MESSAGE SIGN (DIAGNOSTIC AND MISCELLANEOUS REPAIR)</t>
  </si>
  <si>
    <t>700-8-111</t>
  </si>
  <si>
    <t>FRONT ACCESS DYNAMIC MESSAGE SIGN (F&amp;I W/ UPS) (MONOCHROME) (UP TO 12 SQFT)</t>
  </si>
  <si>
    <t>700-8-112</t>
  </si>
  <si>
    <t>FRONT ACCESS DYNAMIC MESSAGE SIGN (F&amp;I W/ UPS) (MONOCHROME) (12-20 SQFT)</t>
  </si>
  <si>
    <t>700-8-113</t>
  </si>
  <si>
    <t>FRONT ACCESS DYNAMIC MESSAGE SIGN (F&amp;I W/ UPS) (MONOCHROME) (21-30 SQFT)</t>
  </si>
  <si>
    <t>700-8-114</t>
  </si>
  <si>
    <t>FRONT ACCESS DYNAMIC MESSAGE SIGN (F&amp;I W/ UPS) (MONOCHROME) (31-50 SQFT)</t>
  </si>
  <si>
    <t>700-8-115</t>
  </si>
  <si>
    <t>FRONT ACCESS DYNAMIC MESSAGE SIGN (F&amp;I W/ UPS) (MONOCHROME) (51-100 SQFT)</t>
  </si>
  <si>
    <t>700-8-116</t>
  </si>
  <si>
    <t>FRONT ACCESS DYNAMIC MESSAGE SIGN (F&amp;I W/ UPS) (MONOCHROME) (101-200 SQFT)</t>
  </si>
  <si>
    <t>700-8-121</t>
  </si>
  <si>
    <t>FRONT ACCESS DYNAMIC MESSAGE SIGN (F&amp;I W/ UPS) (TRI-COLOR) (UP TO 12 SQFT)</t>
  </si>
  <si>
    <t>700-8-122</t>
  </si>
  <si>
    <t>FRONT ACCESS DYNAMIC MESSAGE SIGN (F&amp;I W/ UPS) (TRI-COLOR) (12-20 SQFT)</t>
  </si>
  <si>
    <t>700-8-123</t>
  </si>
  <si>
    <t>FRONT ACCESS DYNAMIC MESSAGE SIGN (F&amp;I W/ UPS) (TRI-COLOR) (21-30 SQFT)</t>
  </si>
  <si>
    <t>700-8-124</t>
  </si>
  <si>
    <t>FRONT ACCESS DYNAMIC MESSAGE SIGN (F&amp;I W/ UPS) (TRI-COLOR) (31-50 SQFT)</t>
  </si>
  <si>
    <t>700-8-125</t>
  </si>
  <si>
    <t>FRONT ACCESS DYNAMIC MESSAGE SIGN (F&amp;I W/ UPS) (TRI-COLOR) (51-100 SQFT)</t>
  </si>
  <si>
    <t>700-8-126</t>
  </si>
  <si>
    <t>FRONT ACCESS DYNAMIC MESSAGE SIGN (F&amp;I W/ UPS) (TRI-COLOR) (101-200 SQFT)</t>
  </si>
  <si>
    <t>700-8-131</t>
  </si>
  <si>
    <t>FRONT ACCESS DYNAMIC MESSAGE SIGN (F&amp;I W/ UPS) (FULL COLOR) (UP TO 12 SQFT)</t>
  </si>
  <si>
    <t>700-8-132</t>
  </si>
  <si>
    <t>FRONT ACCESS DYNAMIC MESSAGE SIGN (F&amp;I W/ UPS) (FULL COLOR) (12-20 SQFT)</t>
  </si>
  <si>
    <t>700-8-133</t>
  </si>
  <si>
    <t>FRONT ACCESS DYNAMIC MESSAGE SIGN (F&amp;I W/ UPS) (FULL COLOR) (21-30 SQFT)</t>
  </si>
  <si>
    <t>700-8-134</t>
  </si>
  <si>
    <t>FRONT ACCESS DYNAMIC MESSAGE SIGN (F&amp;I W/ UPS) (FULL COLOR) (31-50 SQFT)</t>
  </si>
  <si>
    <t>700-8-135</t>
  </si>
  <si>
    <t>FRONT ACCESS DYNAMIC MESSAGE SIGN (F&amp;I W/ UPS) (FULL COLOR) (51-100 SQFT)</t>
  </si>
  <si>
    <t>700-8-136</t>
  </si>
  <si>
    <t>FRONT ACCESS DYNAMIC MESSAGE SIGN (F&amp;I W/ UPS) (FULL COLOR) (101-200 SQFT)</t>
  </si>
  <si>
    <t>700-8-211</t>
  </si>
  <si>
    <t>700-8-212</t>
  </si>
  <si>
    <t>FRONT ACCESS DYNAMIC MESSAGE SIGN (F&amp;I W/O UPS) (MONOCHROME) (12-20 SQFT)</t>
  </si>
  <si>
    <t>700-8-213</t>
  </si>
  <si>
    <t>FRONT ACCESS DYNAMIC MESSAGE SIGN (F&amp;I W/O UPS) (MONOCHROME) (21-30 SQFT)</t>
  </si>
  <si>
    <t>700-8-214</t>
  </si>
  <si>
    <t>FRONT ACCESS DYNAMIC MESSAGE SIGN (F&amp;I W/O UPS) (MONOCHROME) (31-50 SQFT)</t>
  </si>
  <si>
    <t>700-8-215</t>
  </si>
  <si>
    <t>FRONT ACCESS DYNAMIC MESSAGE SIGN (F&amp;I W/O UPS) (MONOCHROME) (51-100 SQFT)</t>
  </si>
  <si>
    <t>700-8-216</t>
  </si>
  <si>
    <t>FRONT ACCESS DYNAMIC MESSAGE SIGN (F&amp;I W/O UPS) (MONOCHROME) (101-200 SQFT)</t>
  </si>
  <si>
    <t>700-8-221</t>
  </si>
  <si>
    <t>FRONT ACCESS DYNAMIC MESSAGE SIGN (F&amp;I W/O UPS) (TRI-COLOR) (UP TO 12 SQFT)</t>
  </si>
  <si>
    <t>700-8-222</t>
  </si>
  <si>
    <t>FRONT ACCESS DYNAMIC MESSAGE SIGN (F&amp;I W/O UPS) (TRI-COLOR) (12-20 SQFT)</t>
  </si>
  <si>
    <t>700-8-223</t>
  </si>
  <si>
    <t>FRONT ACCESS DYNAMIC MESSAGE SIGN (F&amp;I W/O UPS) (TRI-COLOR) (21-30 SQFT)</t>
  </si>
  <si>
    <t>700-8-224</t>
  </si>
  <si>
    <t>FRONT ACCESS DYNAMIC MESSAGE SIGN (F&amp;I W/O UPS) (TRI-COLOR) (31-50 SQFT)</t>
  </si>
  <si>
    <t>700-8-225</t>
  </si>
  <si>
    <t>FRONT ACCESS DYNAMIC MESSAGE SIGN (F&amp;I W/O UPS) (TRI-COLOR) (51-100 SQFT)</t>
  </si>
  <si>
    <t>700-8-226</t>
  </si>
  <si>
    <t>FRONT ACCESS DYNAMIC MESSAGE SIGN (F&amp;I W/O UPS) (TRI-COLOR) (101-200 SQFT)</t>
  </si>
  <si>
    <t>700-8-231</t>
  </si>
  <si>
    <t>FRONT ACCESS DYNAMIC MESSAGE SIGN (F&amp;I W/O UPS) (FULL COLOR) (UP TO 12 SQFT)</t>
  </si>
  <si>
    <t>700-8-232</t>
  </si>
  <si>
    <t>FRONT ACCESS DYNAMIC MESSAGE SIGN (F&amp;I W/O UPS) (FULL COLOR) (12-20 SQFT)</t>
  </si>
  <si>
    <t>700-8-233</t>
  </si>
  <si>
    <t>FRONT ACCESS DYNAMIC MESSAGE SIGN (F&amp;I W/O UPS) (FULL COLOR) (21-30 SQFT)</t>
  </si>
  <si>
    <t>700-8-234</t>
  </si>
  <si>
    <t>FRONT ACCESS DYNAMIC MESSAGE SIGN (F&amp;I W/O UPS) (FULL COLOR) (31-50 SQFT)</t>
  </si>
  <si>
    <t>700-8-235</t>
  </si>
  <si>
    <t>FRONT ACCESS DYNAMIC MESSAGE SIGN (F&amp;I W/O UPS) (FULL COLOR) (51-100 SQFT)</t>
  </si>
  <si>
    <t>700-8-236</t>
  </si>
  <si>
    <t>FRONT ACCESS DYNAMIC MESSAGE SIGN (F&amp;I W/O UPS) (FULL COLOR) (101-200 SQFT)</t>
  </si>
  <si>
    <t>700-8-400</t>
  </si>
  <si>
    <t>FRONT ACCESS DYNAMIC MESSAGE SIGN (INSTALL)</t>
  </si>
  <si>
    <t>700-8-500</t>
  </si>
  <si>
    <t>FRONT ACCESS DYNAMIC MESSAGE SIGN (RELOCATE)</t>
  </si>
  <si>
    <t>700-8-600</t>
  </si>
  <si>
    <t>FRONT ACCESS MESSAGE SIGN (REMOVE)</t>
  </si>
  <si>
    <t>700-8-700</t>
  </si>
  <si>
    <t>FRONT ACCESS MESSAGE SIGN (PREVENTATIVE MAINTENANCE)</t>
  </si>
  <si>
    <t>700-8-800</t>
  </si>
  <si>
    <t>FRONT ACCESS MESSAGE SIGN (DIAGNOSTIC AND MISCELLANEOUS REPAIR)</t>
  </si>
  <si>
    <t>700-9-117</t>
  </si>
  <si>
    <t>WALK-IN DYNAMIC MESSAGE SIGN (F&amp;I W/ UPS) (MONOCHROME) (201-300 SQFT)</t>
  </si>
  <si>
    <t>700-9-127</t>
  </si>
  <si>
    <t>WALK-IN DYNAMIC MESSAGE SIGN (F&amp;I W/ UPS) (TRI-COLOR) (201-300 SQFT)</t>
  </si>
  <si>
    <t>700-9-137</t>
  </si>
  <si>
    <t>WALK-IN DYNAMIC MESSAGE SIGN (F&amp;I W/ UPS) (FULL COLOR) (201-300 SQFT)</t>
  </si>
  <si>
    <t>700-9-217</t>
  </si>
  <si>
    <t>WALK-IN DYNAMIC MESSAGE SIGN (F&amp;I W/O UPS) (MONOCHROME) (201-300 SQFT)</t>
  </si>
  <si>
    <t>700-9-227</t>
  </si>
  <si>
    <t>WALK-IN DYNAMIC MESSAGE SIGN (F&amp;I W/O UPS) (TRI-COLOR) (201-300 SQFT)</t>
  </si>
  <si>
    <t>700-9-237</t>
  </si>
  <si>
    <t>WALK-IN DYNAMIC MESSAGE SIGN (F&amp;I W/O UPS) (FULL COLOR) (201-300 SQFT)</t>
  </si>
  <si>
    <t>700-9-400</t>
  </si>
  <si>
    <t>WALK-IN DYNAMIC MESSAGE SIGN (INSTALL)</t>
  </si>
  <si>
    <t>700-9-500</t>
  </si>
  <si>
    <t>WALK-IN DYNAMIC MESSAGE SIGN (RELOCATE)</t>
  </si>
  <si>
    <t>700-9-600</t>
  </si>
  <si>
    <t>WALK-IN DYNAMIC MESSAGE SIGN (REMOVE)</t>
  </si>
  <si>
    <t>700-9-700</t>
  </si>
  <si>
    <t>WALK-IN DYNAMIC MESSAGE SIGN (PREVENTATIVE MAINTENANCE)</t>
  </si>
  <si>
    <t>700-9-800</t>
  </si>
  <si>
    <t>WALK-IN DYNAMIC MESSAGE SIGN (DIAGNOSTIC AND MISCELLANEOUS REPAIR)</t>
  </si>
  <si>
    <t>700-10-112</t>
  </si>
  <si>
    <t>DYNAMIC MESSAGE SIGN SUPPORT STRUCTURE (F&amp;I) (SPAN) (21-30 FT)</t>
  </si>
  <si>
    <t>700-10-113</t>
  </si>
  <si>
    <t>DYNAMIC MESSAGE SIGN SUPPORT STRUCTURE (F&amp;I) (SPAN) (31-40 FT)</t>
  </si>
  <si>
    <t>700-10-114</t>
  </si>
  <si>
    <t>DYNAMIC MESSAGE SIGN SUPPORT STRUCTURE (F&amp;I) (SPAN) (41-50 FT)</t>
  </si>
  <si>
    <t>700-10-115</t>
  </si>
  <si>
    <t>DYNAMIC MESSAGE SIGN SUPPORT STRUCTURE (F&amp;I) (SPAN) (51-100 FT)</t>
  </si>
  <si>
    <t>700-10-116</t>
  </si>
  <si>
    <t>DYNAMIC MESSAGE SIGN SUPPORT STRUCTURE (F&amp;I) (SPAN) (101-150 FT)</t>
  </si>
  <si>
    <t>700-10-117</t>
  </si>
  <si>
    <t>DYNAMIC MESSAGE SIGN SUPPORT STRUCTURE (F&amp;I) (SPAN) (151-200 FT)</t>
  </si>
  <si>
    <t>700-10-118</t>
  </si>
  <si>
    <t>DYNAMIC MESSAGE SIGN SUPPORT STRUCTURE (F&amp;I) (SPAN) (201 FT OR GREATER)</t>
  </si>
  <si>
    <t>700-10-121</t>
  </si>
  <si>
    <t>DYNAMIC MESSAGE SIGN SUPPORT STRUCTURE (F&amp;I) (CANTILEVER) (UP TO 20 FT)</t>
  </si>
  <si>
    <t>700-10-122</t>
  </si>
  <si>
    <t>DYNAMIC MESSAGE SIGN SUPPORT STRUCTURE (F&amp;I) (CANTILEVER) (21-30 FT)</t>
  </si>
  <si>
    <t>700-10-123</t>
  </si>
  <si>
    <t>DYNAMIC MESSAGE SIGN SUPPORT STRUCTURE (F&amp;I) (CANTILEVER) (31-40 FT)</t>
  </si>
  <si>
    <t>700-10-124</t>
  </si>
  <si>
    <t>DYNAMIC MESSAGE SIGN SUPPORT STRUCTURE (F&amp;I) (CANTILEVER) (41-50 FT)</t>
  </si>
  <si>
    <t>700-10-130</t>
  </si>
  <si>
    <t>DYNAMIC MESSAGE SIGN SUPPORT STRUCTURE (F&amp;I) (PEDESTAL)</t>
  </si>
  <si>
    <t>700-10-140</t>
  </si>
  <si>
    <t>DYNAMIC MESSAGE SIGN SUPPORT STRUCTURE (F&amp;I) (MULTI-POST)</t>
  </si>
  <si>
    <t>700-10-400</t>
  </si>
  <si>
    <t>DYNAMIC MESSAGE SIGN SUPPORT STRUCTURE (RELOCATE SIGN)</t>
  </si>
  <si>
    <t>700-10-500</t>
  </si>
  <si>
    <t>DYNAMIC MESSAGE SIGN SUPPORT STRUCTURE (REMOVE)</t>
  </si>
  <si>
    <t>700-11-111</t>
  </si>
  <si>
    <t>ELECTRONIC DISPLAY SIGN (F&amp;I, GROUND MOUNT - AC POWERED) (ELECTRONIC WARNING SIGN) (UP TO 12 SQFT)</t>
  </si>
  <si>
    <t>700-11-112</t>
  </si>
  <si>
    <t>ELECTRONIC DISPLAY SIGN (F&amp;I, GROUND MOUNT - AC POWERED) (ELECTRONIC WARNING SIGN) (13-20 SQFT)</t>
  </si>
  <si>
    <t>700-11-117</t>
  </si>
  <si>
    <t>ELECTRONIC DISPLAY SIGN (F&amp;I, GROUND MOUNT - AC POWERED) (ELECTRONIC WARNING SIGN) (201-300 SQFT)</t>
  </si>
  <si>
    <t>700-11-121</t>
  </si>
  <si>
    <t>ELECTRONIC DISPLAY SIGN (F&amp;I, GROUND MOUNT - AC POWERED) (ELECTRONIC REGULATORY SIGN) (UP TO 12 SQFT)</t>
  </si>
  <si>
    <t>700-11-122</t>
  </si>
  <si>
    <t>ELECTRONIC DISPLAY SIGN (F&amp;I, GROUND MOUNT - AC POWERED) (ELECTRONIC REGULATORY SIGN) (13-20 SQFT)</t>
  </si>
  <si>
    <t>700-11-131</t>
  </si>
  <si>
    <t>ELECTRONIC DISPLAY SIGN (F&amp;I, GROUND MOUNT - AC POWERED) (ELECTRONIC SPEED FEEDBACK SIGN) (UP TO 12 SQFT)</t>
  </si>
  <si>
    <t>700-11-132</t>
  </si>
  <si>
    <t>ELECTRONIC DISPLAY SIGN (F&amp;I, GROUND MOUNT - AC POWERED) (ELECTRONIC SPEED FEEDBACK SIGN) (13-20 SQFT)</t>
  </si>
  <si>
    <t>700-11-137</t>
  </si>
  <si>
    <t>ELECTRONIC DISPLAY SIGN (F&amp;I, GROUND MOUNT - AC POWERED) (ELECTRONIC SPEED FEEDBACK SIGN) (201-300 SQFT)</t>
  </si>
  <si>
    <t>700-11-141</t>
  </si>
  <si>
    <t>ELECTRONIC DISPLAY SIGN (F&amp;I, GROUND MOUNT - AC POWERED) (ELECTRONIC WARNING SIGN WITH FLASHING BEACON SIGN) (UP TO 12 SQFT)</t>
  </si>
  <si>
    <t>700-11-142</t>
  </si>
  <si>
    <t>ELECTRONIC DISPLAY SIGN (F&amp;I, GROUND MOUNT - AC POWERED) (ELECTRONIC WARNING SIGN WITH FLASHING BEACON SIGN) (13-20 SQFT)</t>
  </si>
  <si>
    <t>700-11-147</t>
  </si>
  <si>
    <t>ELECTRONIC DISPLAY SIGN (F&amp;I, GROUND MOUNT - AC POWERED) (ELECTRONIC WARNING SIGN WITH FLASHING BEACON SIGN) (201-300 SQFT)</t>
  </si>
  <si>
    <t>700-11-151</t>
  </si>
  <si>
    <t>ELECTRONIC DISPLAY SIGN (F&amp;I, GROUND MOUNT - AC POWERED) (ELECTRONIC REGULATORY SIGN WITH FLASHING BEACON SIGN) (UP TO 12 SQFT)</t>
  </si>
  <si>
    <t>700-11-152</t>
  </si>
  <si>
    <t>ELECTRONIC DISPLAY SIGN (F&amp;I, GROUND MOUNT - AC POWERED) (ELECTRONIC REGULATORY SIGN WITH FLASHING BEACON SIGN) (13-20 SQFT)</t>
  </si>
  <si>
    <t>700-11-161</t>
  </si>
  <si>
    <t>ELECTRONIC DISPLAY SIGN (F&amp;I, GROUND MOUNT - AC POWERED) (ELECTRONIC SPEED FEEDBACK SIGN WITH FLASHING BEACON SIGN) (UP TO 12 SQFT)</t>
  </si>
  <si>
    <t>700-11-162</t>
  </si>
  <si>
    <t>ELECTRONIC DISPLAY SIGN (F&amp;I, GROUND MOUNT - AC POWERED) (ELECTRONIC SPEED FEEDBACK SIGN WITH FLASHING BEACON SIGN) (13-20 SQFT)</t>
  </si>
  <si>
    <t>700-11-211</t>
  </si>
  <si>
    <t>ELECTRONIC DISPLAY SIGN (F&amp;I, GROUND MOUNT - SOLAR POWERED) (ELECTRONIC WARNING SIGN) (UP TO 12 SQFT)</t>
  </si>
  <si>
    <t>700-11-212</t>
  </si>
  <si>
    <t>ELECTRONIC DISPLAY SIGN (F&amp;I, GROUND MOUNT - SOLAR POWERED) (ELECTRONIC WARNING SIGN) (13-20 SQFT)</t>
  </si>
  <si>
    <t>700-11-221</t>
  </si>
  <si>
    <t>ELECTRONIC DISPLAY SIGN (F&amp;I, GROUND MOUNT - SOLAR POWERED) (ELECTRONIC REGULATORY SIGN) (UP TO 12 SQFT)</t>
  </si>
  <si>
    <t>700-11-222</t>
  </si>
  <si>
    <t>ELECTRONIC DISPLAY SIGN (F&amp;I, GROUND MOUNT - SOLAR POWERED) (ELECTRONIC REGULATORY SIGN) (13-20 SQFT)</t>
  </si>
  <si>
    <t>700-11-231</t>
  </si>
  <si>
    <t>ELECTRONIC DISPLAY SIGN (F&amp;I, GROUND MOUNT - SOLAR POWERED) (ELECTRONIC SPEED FEEDBACK SIGN) (UP TO 12 SQFT)</t>
  </si>
  <si>
    <t>700-11-232</t>
  </si>
  <si>
    <t>ELECTRONIC DISPLAY SIGN (F&amp;I, GROUND MOUNT - SOLAR POWERED) (ELECTRONIC SPEED FEEDBACK SIGN) (13-20 SQFT)</t>
  </si>
  <si>
    <t>700-11-237</t>
  </si>
  <si>
    <t>ELECTRONIC DISPLAY SIGN (F&amp;I, GROUND MOUNT - SOLAR POWERED) (ELECTRONIC SPEED FEEDBACK SIGN) (201-300 SQFT)</t>
  </si>
  <si>
    <t>700-11-241</t>
  </si>
  <si>
    <t>ELECTRONIC DISPLAY SIGN (F&amp;I, GROUND MOUNT - SOLAR POWERED) (ELECTRONIC WARNING SIGN WITH FLASHING BEACON SIGN) (UP TO 12 SQFT)</t>
  </si>
  <si>
    <t>700-11-242</t>
  </si>
  <si>
    <t>ELECTRONIC DISPLAY SIGN (F&amp;I, GROUND MOUNT - SOLAR POWERED) (ELECTRONIC WARNING SIGN WITH FLASHING BEACON SIGN) (13-20 SQFT)</t>
  </si>
  <si>
    <t>700-11-247</t>
  </si>
  <si>
    <t>ELECTRONIC DISPLAY SIGN (F&amp;I, GROUND MOUNT - SOLAR POWERED) (ELECTRONIC WARNING SIGN WITH FLASHING BEACON SIGN) (201-300 SQFT)</t>
  </si>
  <si>
    <t>700-11-251</t>
  </si>
  <si>
    <t>ELECTRONIC DISPLAY SIGN (F&amp;I, GROUND MOUNT - SOLAR POWERED) (ELECTRONIC REGULATORY SIGN WITH FLASHING BEACON SIGN) (UP TO 12 SQFT)</t>
  </si>
  <si>
    <t>700-11-252</t>
  </si>
  <si>
    <t>ELECTRONIC DISPLAY SIGN (F&amp;I, GROUND MOUNT - SOLAR POWERED) (ELECTRONIC REGULATORY SIGN WITH FLASHING BEACON SIGN) (13-20 SQFT)</t>
  </si>
  <si>
    <t>700-11-257</t>
  </si>
  <si>
    <t>ELECTRONIC DISPLAY SIGN (F&amp;I, GROUND MOUNT - SOLAR POWERED) (ELECTRONIC REGULATORY SIGN WITH FLASHING BEACON SIGN) (201-300 SQFT)</t>
  </si>
  <si>
    <t>700-11-261</t>
  </si>
  <si>
    <t>ELECTRONIC DISPLAY SIGN (F&amp;I, GROUND MOUNT - SOLAR POWERED) (ELECTRONIC SPEED FEEDBACK SIGN WITH FLASHING BEACON SIGN) (UP TO 12 SQFT)</t>
  </si>
  <si>
    <t>700-11-262</t>
  </si>
  <si>
    <t>ELECTRONIC DISPLAY SIGN (F&amp;I, GROUND MOUNT - SOLAR POWERED) (ELECTRONIC SPEED FEEDBACK SIGN WITH FLASHING BEACON SIGN) (13-20 SQFT)</t>
  </si>
  <si>
    <t>700-11-267</t>
  </si>
  <si>
    <t>ELECTRONIC DISPLAY SIGN (F&amp;I, GROUND MOUNT - SOLAR POWERED) (ELECTRONIC SPEED FEEDBACK SIGN WITH FLASHING BEACON SIGN) (201-300 SQFT)</t>
  </si>
  <si>
    <t>700-11-391</t>
  </si>
  <si>
    <t>ELECTRONIC DISPLAY SIGN (F&amp;I, OVERHEAD MOUNT) (BLANK-OUT SIGN) (UP TO 12 SQFT)</t>
  </si>
  <si>
    <t>700-11-400</t>
  </si>
  <si>
    <t>ELECTRONIC DISPLAY SIGN (INSTALL)</t>
  </si>
  <si>
    <t>700-11-500</t>
  </si>
  <si>
    <t>ELECTRONIC DISPLAY SIGN (RELOCATE SIGN)</t>
  </si>
  <si>
    <t>700-11-600</t>
  </si>
  <si>
    <t>ELECTRONIC DISPLAY SIGN (REMOVE, GROUND MOUNT)</t>
  </si>
  <si>
    <t>700-11-700</t>
  </si>
  <si>
    <t>ELECTRONIC DISPLAY SIGN (REMOVE, OVERHEAD MOUNT)</t>
  </si>
  <si>
    <t>700-11-800</t>
  </si>
  <si>
    <t>ELECTRONIC DISPLAY SIGN (PREVENTATIVE MAINTENANCE)</t>
  </si>
  <si>
    <t>700-11-900</t>
  </si>
  <si>
    <t>ELECTRONIC DISPLAY SIGN (DIAGNOSTIC AND MISCELLANEOUS REPAIR)</t>
  </si>
  <si>
    <t>700-12-11</t>
  </si>
  <si>
    <t>SIGN BEACON (F&amp;I, GROUND MOUNT - AC POWERED) (ONE BEACON)</t>
  </si>
  <si>
    <t>700-12-12</t>
  </si>
  <si>
    <t>SIGN BEACON (F&amp;I, GROUND MOUNT - AC POWERED) (TWO BEACON)</t>
  </si>
  <si>
    <t>700-12-21</t>
  </si>
  <si>
    <t>SIGN BEACON (F&amp;I, GROUND MOUNT - SOLAR POWERED) (ONE BEACON)</t>
  </si>
  <si>
    <t>700-12-22</t>
  </si>
  <si>
    <t>SIGN BEACON (F&amp;I, GROUND MOUNT - SOLAR POWERED) (TWO BEACON)</t>
  </si>
  <si>
    <t>700-12-31</t>
  </si>
  <si>
    <t>SIGN BEACON (F&amp;I, OVERHEAD MOUNT) (ONE BEACON)</t>
  </si>
  <si>
    <t>700-12-32</t>
  </si>
  <si>
    <t>SIGN BEACON (F&amp;I, OVERHEAD MOUNT) (TWO BEACON)</t>
  </si>
  <si>
    <t>700-12-40</t>
  </si>
  <si>
    <t>SIGN BEACON (INSTALL)</t>
  </si>
  <si>
    <t>700-12-50</t>
  </si>
  <si>
    <t>SIGN BEACON (RELOCATE BEACON)</t>
  </si>
  <si>
    <t>700-12-60</t>
  </si>
  <si>
    <t>SIGN BEACON (REMOVE BEACON)</t>
  </si>
  <si>
    <t>701-15-111</t>
  </si>
  <si>
    <t>AUDIBLE &amp; VIBRATORY PAVEMENT MARKING (STANDARD - OPEN GRADED ASPHALT) (WHITE) (SOLID) (6")</t>
  </si>
  <si>
    <t>701-15-112</t>
  </si>
  <si>
    <t>AUDIBLE &amp; VIBRATORY PAVEMENT MARKING (STANDARD - OPEN GRADED ASPHALT) (WHITE) (SOLID) (8")</t>
  </si>
  <si>
    <t>701-15-121</t>
  </si>
  <si>
    <t>AUDIBLE &amp; VIBRATORY PAVEMENT MARKING (STANDARD - OPEN GRADED ASPHALT) (WHITE) (SKIP) (6")</t>
  </si>
  <si>
    <t>701-15-122</t>
  </si>
  <si>
    <t>AUDIBLE &amp; VIBRATORY PAVEMENT MARKING (STANDARD - OPEN GRADED ASPHALT) (WHITE) (SKIP) (8")</t>
  </si>
  <si>
    <t xml:space="preserve">               </t>
  </si>
  <si>
    <t>AUDIBLE &amp; VIBRATORY PAVEMENT MARKING (STANDARD - OPEN GRADED ASPHALT) (YELLOW) (SOLID) (6")</t>
  </si>
  <si>
    <t>701-15-212</t>
  </si>
  <si>
    <t>AUDIBLE &amp; VIBRATORY PAVEMENT MARKING (STANDARD - OPEN GRADED ASPHALT) (YELLOW) (SOLID) (8")</t>
  </si>
  <si>
    <t>701-15-221</t>
  </si>
  <si>
    <t>AUDIBLE &amp; VIBRATORY PAVEMENT MARKING (STANDARD - OPEN GRADED ASPHALT) (YELLOW) (SKIP) (6")</t>
  </si>
  <si>
    <t>701-15-222</t>
  </si>
  <si>
    <t>AUDIBLE &amp; VIBRATORY PAVEMENT MARKING (STANDARD - OPEN GRADED ASPHALT) (YELLOW) (SKIP) (8")</t>
  </si>
  <si>
    <t>701-16-111</t>
  </si>
  <si>
    <t>AUDIBLE &amp; VIBRATORY PAVEMENT MARKING (STANDARD - OTHER SURFACES) (WHITE) (SOLID) (6")</t>
  </si>
  <si>
    <t>701-16-112</t>
  </si>
  <si>
    <t>AUDIBLE &amp; VIBRATORY PAVEMENT MARKING (STANDARD - OTHER SURFACES) (WHITE) (SOLID) (8")</t>
  </si>
  <si>
    <t>701-16-121</t>
  </si>
  <si>
    <t>AUDIBLE &amp; VIBRATORY PAVEMENT MARKING (STANDARD - OTHER SURFACES) (WHITE) (SKIP) (6")</t>
  </si>
  <si>
    <t>701-16-122</t>
  </si>
  <si>
    <t>AUDIBLE &amp; VIBRATORY PAVEMENT MARKING (STANDARD - OTHER SURFACES) (WHITE) (SKIP) (8")</t>
  </si>
  <si>
    <t>701-16-211</t>
  </si>
  <si>
    <t>AUDIBLE &amp; VIBRATORY PAVEMENT MARKING (STANDARD - OTHER SURFACES) (YELLOW) (SOLID) (6")</t>
  </si>
  <si>
    <t>701-16-212</t>
  </si>
  <si>
    <t>AUDIBLE &amp; VIBRATORY PAVEMENT MARKING (STANDARD - OTHER SURFACES) (YELLOW) (SOLID) (8")</t>
  </si>
  <si>
    <t>701-16-221</t>
  </si>
  <si>
    <t>AUDIBLE &amp; VIBRATORY PAVEMENT MARKING (STANDARD - OTHER SURFACES) (YELLOW) (SKIP) (6")</t>
  </si>
  <si>
    <t>701-16-222</t>
  </si>
  <si>
    <t>AUDIBLE &amp; VIBRATORY PAVEMENT MARKING (STANDARD - OTHER SURFACES) (YELLOW) (SKIP) (8")</t>
  </si>
  <si>
    <t>705-10-1</t>
  </si>
  <si>
    <t>OBJECT MARKER (TYPE 1)</t>
  </si>
  <si>
    <t>705-10-2</t>
  </si>
  <si>
    <t>OBJECT MARKER (TYPE 2)</t>
  </si>
  <si>
    <t>705-10-3</t>
  </si>
  <si>
    <t>OBJECT MARKER (TYPE 3)</t>
  </si>
  <si>
    <t>705-10-4</t>
  </si>
  <si>
    <t>OBJECT MARKER (TYPE 4)</t>
  </si>
  <si>
    <t>705-11-1</t>
  </si>
  <si>
    <t>DELINEATOR (FLEXIBLE TUBULAR)</t>
  </si>
  <si>
    <t>705-11-2</t>
  </si>
  <si>
    <t>DELINEATOR (NON-FLEXIBLE)</t>
  </si>
  <si>
    <t>705-11-3</t>
  </si>
  <si>
    <t>DELINEATOR (FLEXIBLE HIGH VISIBLITY MEDIAN)</t>
  </si>
  <si>
    <t>705-11-4</t>
  </si>
  <si>
    <t>DELINEATOR (FLEXIBLE HIGH PERFORMANCE)</t>
  </si>
  <si>
    <t>706-3</t>
  </si>
  <si>
    <t>709-11-111</t>
  </si>
  <si>
    <t>TRAFFIC STRIPE - TWO REACTIVE COMPONENTS (STANDARD) (WHITE) (SOLID) (6")</t>
  </si>
  <si>
    <t>709-11-112</t>
  </si>
  <si>
    <t>TRAFFIC STRIPE - TWO REACTIVE COMPONENTS (STANDARD) (WHITE) (SOLID) (8")</t>
  </si>
  <si>
    <t>709-11-123</t>
  </si>
  <si>
    <t>TRAFFIC STRIPE - TWO REACTIVE COMPONENTS (STANDARD) (WHITE) (SOLID) (12")</t>
  </si>
  <si>
    <t>709-11-124</t>
  </si>
  <si>
    <t>TRAFFIC STRIPE - TWO REACTIVE COMPONENTS (STANDARD) (WHITE) (SOLID) (18")</t>
  </si>
  <si>
    <t>709-11-125</t>
  </si>
  <si>
    <t>TRAFFIC STRIPE - TWO REACTIVE COMPONENTS (STANDARD) (WHITE) (SOLID) (24")</t>
  </si>
  <si>
    <t>709-11-131</t>
  </si>
  <si>
    <t>TRAFFIC STRIPE - TWO REACTIVE COMPONENTS (STANDARD) (WHITE) (SKIP) (6")</t>
  </si>
  <si>
    <t>709-11-133</t>
  </si>
  <si>
    <t>TRAFFIC STRIPE - TWO REACTIVE COMPONENTS (STANDARD) (WHITE) (SKIP) (12")</t>
  </si>
  <si>
    <t>709-11-151</t>
  </si>
  <si>
    <t>TRAFFIC STRIPE - TWO REACTIVE COMPONENTS (STANDARD) (WHITE) (DOTTED / GUIDELINE / 6-10 GAP EXTENSION) (6")</t>
  </si>
  <si>
    <t>709-11-152</t>
  </si>
  <si>
    <t>TRAFFIC STRIPE - TWO REACTIVE COMPONENTS (STANDARD) (WHITE) (DOTTED / GUIDELINE / 6-10 GAP EXTENSION) (8")</t>
  </si>
  <si>
    <t>709-11-153</t>
  </si>
  <si>
    <t>TRAFFIC STRIPE - TWO REACTIVE COMPONENTS (STANDARD) (WHITE) (DOTTED / GUIDELINE / 6-10 GAP EXTENSION) (12")</t>
  </si>
  <si>
    <t>709-11-154</t>
  </si>
  <si>
    <t>TRAFFIC STRIPE - TWO REACTIVE COMPONENTS (STANDARD) (WHITE) (DOTTED / GUIDELINE / 6-10 GAP EXTENSION) (18")</t>
  </si>
  <si>
    <t>709-11-211</t>
  </si>
  <si>
    <t>TRAFFIC STRIPE - TWO REACTIVE COMPONENTS (STANDARD) (YELLOW) (SOLID) (6")</t>
  </si>
  <si>
    <t>709-11-212</t>
  </si>
  <si>
    <t>TRAFFIC STRIPE - TWO REACTIVE COMPONENTS (STANDARD) (YELLOW) (SOLID) (8")</t>
  </si>
  <si>
    <t>709-11-223</t>
  </si>
  <si>
    <t>TRAFFIC STRIPE - TWO REACTIVE COMPONENTS (STANDARD) (YELLOW) (SOLID) (12")</t>
  </si>
  <si>
    <t>709-11-224</t>
  </si>
  <si>
    <t>TRAFFIC STRIPE - TWO REACTIVE COMPONENTS (STANDARD) (YELLOW) (SOLID) (18")</t>
  </si>
  <si>
    <t>709-11-225</t>
  </si>
  <si>
    <t>TRAFFIC STRIPE - TWO REACTIVE COMPONENTS (STANDARD) (YELLOW) (SOLID) (24")</t>
  </si>
  <si>
    <t>709-11-231</t>
  </si>
  <si>
    <t>TRAFFIC STRIPE - TWO REACTIVE COMPONENTS (STANDARD) (YELLOW) (SKIP) (6")</t>
  </si>
  <si>
    <t>709-11-233</t>
  </si>
  <si>
    <t>TRAFFIC STRIPE - TWO REACTIVE COMPONENTS (STANDARD) (YELLOW) (SKIP) (12")</t>
  </si>
  <si>
    <t>709-11-251</t>
  </si>
  <si>
    <t>TRAFFIC STRIPE - TWO REACTIVE COMPONENTS (STANDARD) (YELLOW) (DOTTED / GUIDELINE / 6-10 GAP EXTENSION) (6")</t>
  </si>
  <si>
    <t>709-11-252</t>
  </si>
  <si>
    <t>TRAFFIC STRIPE - TWO REACTIVE COMPONENTS (STANDARD) (YELLOW) (DOTTED / GUIDELINE / 6-10 GAP EXTENSION) (8")</t>
  </si>
  <si>
    <t>709-11-253</t>
  </si>
  <si>
    <t>TRAFFIC STRIPE - TWO REACTIVE COMPONENTS (STANDARD) (YELLOW) (DOTTED / GUIDELINE / 6-10 GAP EXTENSION) (12")</t>
  </si>
  <si>
    <t>709-11-254</t>
  </si>
  <si>
    <t>TRAFFIC STRIPE - TWO REACTIVE COMPONENTS (STANDARD) (YELLOW) (DOTTED / GUIDELINE / 6-10 GAP EXTENSION) (18")</t>
  </si>
  <si>
    <t>709-11-311</t>
  </si>
  <si>
    <t>TRAFFIC STRIPE - TWO REACTIVE COMPONENTS (STANDARD) (BLACK) (SOLID) (6")</t>
  </si>
  <si>
    <t>709-11-312</t>
  </si>
  <si>
    <t>TRAFFIC STRIPE - TWO REACTIVE COMPONENTS (STANDARD) (BLACK) (SOLID) (8")</t>
  </si>
  <si>
    <t>709-11-323</t>
  </si>
  <si>
    <t>TRAFFIC STRIPE - TWO REACTIVE COMPONENTS (STANDARD) (BLACK) (SOLID) (12")</t>
  </si>
  <si>
    <t>709-11-324</t>
  </si>
  <si>
    <t>TRAFFIC STRIPE - TWO REACTIVE COMPONENTS (STANDARD) (BLACK) (SOLID) (18")</t>
  </si>
  <si>
    <t>709-11-325</t>
  </si>
  <si>
    <t>TRAFFIC STRIPE - TWO REACTIVE COMPONENTS (STANDARD) (BLACK) (SOLID) (24")</t>
  </si>
  <si>
    <t>709-11-331</t>
  </si>
  <si>
    <t>TRAFFIC STRIPE - TWO REACTIVE COMPONENTS (STANDARD) (BLACK) (SKIP) (6")</t>
  </si>
  <si>
    <t>709-11-333</t>
  </si>
  <si>
    <t>TRAFFIC STRIPE - TWO REACTIVE COMPONENTS (STANDARD) (BLACK) (SKIP) (12")</t>
  </si>
  <si>
    <t>709-11-351</t>
  </si>
  <si>
    <t>TRAFFIC STRIPE - TWO REACTIVE COMPONENTS (STANDARD) (BLACK) (DOTTED / GUIDELINE / 6-10 GAP EXTENSION) (6")</t>
  </si>
  <si>
    <t>709-11-352</t>
  </si>
  <si>
    <t>TRAFFIC STRIPE - TWO REACTIVE COMPONENTS (STANDARD) (BLACK) (DOTTED / GUIDELINE / 6-10 GAP EXTENSION) (8")</t>
  </si>
  <si>
    <t>709-11-353</t>
  </si>
  <si>
    <t>TRAFFIC STRIPE - TWO REACTIVE COMPONENTS (STANDARD) (BLACK) (DOTTED / GUIDELINE / 6-10 GAP EXTENSION) (12")</t>
  </si>
  <si>
    <t>709-11-354</t>
  </si>
  <si>
    <t>TRAFFIC STRIPE - TWO REACTIVE COMPONENTS (STANDARD) (BLACK) (DOTTED / GUIDELINE / 6-10 GAP EXTENSION) (18")</t>
  </si>
  <si>
    <t>709-17</t>
  </si>
  <si>
    <t>TRAFFIC STRIPE - TWO REACTIVE COMPONENTS (REMOVE)</t>
  </si>
  <si>
    <t>710-11-111</t>
  </si>
  <si>
    <t>PAINTED PAVEMENT MARKINGS (STANDARD) (WHITE) (SOLID) (6")</t>
  </si>
  <si>
    <t>710-11-122</t>
  </si>
  <si>
    <t>PAINTED PAVEMENT MARKINGS (STANDARD) (WHITE) (SOLID) (8")</t>
  </si>
  <si>
    <t>710-11-123</t>
  </si>
  <si>
    <t>PAINTED PAVEMENT MARKINGS (STANDARD) (WHITE) (SOLID) (12")</t>
  </si>
  <si>
    <t>710-11-124</t>
  </si>
  <si>
    <t>PAINTED PAVEMENT MARKINGS (STANDARD) (WHITE) (SOLID) (18")</t>
  </si>
  <si>
    <t>710-11-125</t>
  </si>
  <si>
    <t>PAINTED PAVEMENT MARKINGS (STANDARD) (WHITE) (SOLID) (24")</t>
  </si>
  <si>
    <t>710-11-131</t>
  </si>
  <si>
    <t>PAINTED PAVEMENT MARKINGS (STANDARD) (WHITE) (SKIP) (6")</t>
  </si>
  <si>
    <t>710-11-133</t>
  </si>
  <si>
    <t>PAINTED PAVEMENT MARKINGS (STANDARD) (WHITE) (SKIP) (12")</t>
  </si>
  <si>
    <t>710-11-151</t>
  </si>
  <si>
    <t>710-11-153</t>
  </si>
  <si>
    <t>710-11-160</t>
  </si>
  <si>
    <t>PAINTED PAVEMENT MARKINGS (STANDARD) (WHITE) (MESSAGE)</t>
  </si>
  <si>
    <t>710-11-170</t>
  </si>
  <si>
    <t>PAINTED PAVEMENT MARKINGS (STANDARD) (WHITE) (ARROWS)</t>
  </si>
  <si>
    <t>710-11-180</t>
  </si>
  <si>
    <t>PAINTED PAVEMENT MARKINGS (STANDARD) (WHITE) (YIELD LINE)</t>
  </si>
  <si>
    <t>710-11-190</t>
  </si>
  <si>
    <t>PAINTED PAVEMENT MARKINGS (STANDARD) (WHITE) (ISLAND NOSE)</t>
  </si>
  <si>
    <t>710-11-211</t>
  </si>
  <si>
    <t>PAINTED PAVEMENT MARKINGS (STANDARD) (YELLOW) (SOLID) (6")</t>
  </si>
  <si>
    <t>710-11-222</t>
  </si>
  <si>
    <t>PAINTED PAVEMENT MARKINGS (STANDARD) (YELLOW) (SOLID) (8")</t>
  </si>
  <si>
    <t>710-11-223</t>
  </si>
  <si>
    <t>PAINTED PAVEMENT MARKINGS (STANDARD) (YELLOW) (SOLID) (12")</t>
  </si>
  <si>
    <t>710-11-224</t>
  </si>
  <si>
    <t>PAINTED PAVEMENT MARKINGS (STANDARD) (YELLOW) (SOLID) (18")</t>
  </si>
  <si>
    <t>710-11-225</t>
  </si>
  <si>
    <t>PAINTED PAVEMENT MARKINGS (STANDARD) (YELLOW) (SOLID) (24")</t>
  </si>
  <si>
    <t>710-11-231</t>
  </si>
  <si>
    <t>PAINTED PAVEMENT MARKINGS (STANDARD) (YELLOW) (SKIP) (6")</t>
  </si>
  <si>
    <t>710-11-233</t>
  </si>
  <si>
    <t>PAINTED PAVEMENT MARKINGS (STANDARD) (YELLOW) (SKIP) (12")</t>
  </si>
  <si>
    <t>710-11-251</t>
  </si>
  <si>
    <t>710-11-253</t>
  </si>
  <si>
    <t>710-11-260</t>
  </si>
  <si>
    <t>PAINTED PAVEMENT MARKINGS (STANDARD) (YELLOW) (MESSAGE)</t>
  </si>
  <si>
    <t>710-11-270</t>
  </si>
  <si>
    <t>PAINTED PAVEMENT MARKINGS (STANDARD) (YELLOW) (ARROWS)</t>
  </si>
  <si>
    <t>710-11-290</t>
  </si>
  <si>
    <t>PAINTED PAVEMENT MARKINGS (STANDARD) (YELLOW) (ISLAND NOSE)</t>
  </si>
  <si>
    <t>710-11-311</t>
  </si>
  <si>
    <t>PAINTED PAVEMENT MARKINGS (STANDARD) (BLACK) (SOLID) (6")</t>
  </si>
  <si>
    <t>710-11-322</t>
  </si>
  <si>
    <t>PAINTED PAVEMENT MARKINGS (STANDARD) (BLACK) (SOLID) (8")</t>
  </si>
  <si>
    <t>710-11-323</t>
  </si>
  <si>
    <t>PAINTED PAVEMENT MARKINGS (STANDARD) (BLACK) (SOLID) (12")</t>
  </si>
  <si>
    <t>710-11-324</t>
  </si>
  <si>
    <t>PAINTED PAVEMENT MARKINGS (STANDARD) (BLACK) (SOLID) (18")</t>
  </si>
  <si>
    <t>710-11-325</t>
  </si>
  <si>
    <t>PAINTED PAVEMENT MARKINGS (STANDARD) (BLACK) (SOLID) (24")</t>
  </si>
  <si>
    <t>710-11-331</t>
  </si>
  <si>
    <t>PAINTED PAVEMENT MARKINGS (STANDARD) (BLACK) (SKIP) (6")</t>
  </si>
  <si>
    <t>710-11-333</t>
  </si>
  <si>
    <t>PAINTED PAVEMENT MARKINGS (STANDARD) (BLACK) (SKIP) (12")</t>
  </si>
  <si>
    <t>710-11-351</t>
  </si>
  <si>
    <t>710-11-353</t>
  </si>
  <si>
    <t>710-11-360</t>
  </si>
  <si>
    <t>PAINTED PAVEMENT MARKINGS (STANDARD) (BLACK) (MESSAGE)</t>
  </si>
  <si>
    <t>710-11-370</t>
  </si>
  <si>
    <t>PAINTED PAVEMENT MARKINGS (STANDARD) (BLACK) (ARROWS)</t>
  </si>
  <si>
    <t>710-11-380</t>
  </si>
  <si>
    <t>PAINTED PAVEMENT MARKINGS (STANDARD) (BLACK) (YIELD LINE)</t>
  </si>
  <si>
    <t>710-11-390</t>
  </si>
  <si>
    <t>PAINTED PAVEMENT MARKINGS (STANDARD) (BLACK) (ISLAND NOSE)</t>
  </si>
  <si>
    <t>710-11-422</t>
  </si>
  <si>
    <t>PAINTED PAVEMENT MARKINGS (STANDARD) (BLUE) (SOLID) (8")</t>
  </si>
  <si>
    <t>710-11-423</t>
  </si>
  <si>
    <t>PAINTED PAVEMENT MARKINGS (STANDARD) (BLUE) (SOLID) (12")</t>
  </si>
  <si>
    <t>710-11-424</t>
  </si>
  <si>
    <t>PAINTED PAVEMENT MARKINGS (STANDARD) (BLUE) (SOLID) (18")</t>
  </si>
  <si>
    <t>710-90</t>
  </si>
  <si>
    <t>PAINTED PAVEMENT MARKINGS - FINAL SURFACE</t>
  </si>
  <si>
    <t>711-11-123</t>
  </si>
  <si>
    <t>THERMOPLASTIC (STANDARD) (WHITE) (SOLID) (12")</t>
  </si>
  <si>
    <t>711-11-124</t>
  </si>
  <si>
    <t>THERMOPLASTIC (STANDARD) (WHITE) (SOLID) (18")</t>
  </si>
  <si>
    <t>711-11-125</t>
  </si>
  <si>
    <t>THERMOPLASTIC (STANDARD) (WHITE) (SOLID) (24")</t>
  </si>
  <si>
    <t>711-11-133</t>
  </si>
  <si>
    <t>THERMOPLASTIC (STANDARD) (WHITE) (SKIP) (12")</t>
  </si>
  <si>
    <t>711-11-141</t>
  </si>
  <si>
    <t>THERMOPLASTIC (STANDARD) (WHITE) (DOTTED/ GUIDELINE/6-10 GAP EXTENSION) (6", 10'-30' SKIP OR 3'-9' SKIP)</t>
  </si>
  <si>
    <t>711-11-153</t>
  </si>
  <si>
    <t>THERMOPLASTIC (STANDARD) (WHITE) (DOTTED/ GUIDELINE/6-10 GAP EXTENSION) (12")</t>
  </si>
  <si>
    <t>711-11-160</t>
  </si>
  <si>
    <t>THERMOPLASTIC (STANDARD) (WHITE) (MESSAGE)</t>
  </si>
  <si>
    <t>711-11-170</t>
  </si>
  <si>
    <t>THERMOPLASTIC (STANDARD) (WHITE) (ARROW)</t>
  </si>
  <si>
    <t>711-11-180</t>
  </si>
  <si>
    <t>THERMOPLASTIC (STANDARD) (WHITE) (YIELD LINE)</t>
  </si>
  <si>
    <t>711-11-223</t>
  </si>
  <si>
    <t>THERMOPLASTIC (STANDARD) (YELLOW) (SOLID) (12")</t>
  </si>
  <si>
    <t>711-11-224</t>
  </si>
  <si>
    <t>THERMOPLASTIC (STANDARD) (YELLOW) (SOLID) (18")</t>
  </si>
  <si>
    <t>711-11-225</t>
  </si>
  <si>
    <t>THERMOPLASTIC (STANDARD) (YELLOW) (SOLID) (24")</t>
  </si>
  <si>
    <t>711-11-233</t>
  </si>
  <si>
    <t>THERMOPLASTIC (STANDARD) (YELLOW) (SKIP) (12")</t>
  </si>
  <si>
    <t>711-11-241</t>
  </si>
  <si>
    <t>THERMOPLASTIC (STANDARD) (YELLOW) (DOTTED/ GUIDELINE/6-10 GAP EXTENSION) (6", 10'-30' SKIP OR 3'-9' SKIP)</t>
  </si>
  <si>
    <t>711-11-251</t>
  </si>
  <si>
    <t>THERMOPLASTIC (STANDARD) (YELLOW) (DOTTED/ GUIDELINE/6-10 GAP EXTENSION) (6")</t>
  </si>
  <si>
    <t>711-11-253</t>
  </si>
  <si>
    <t>THERMOPLASTIC (STANDARD) (YELLOW) (DOTTED/ GUIDELINE/6-10 GAP EXTENSION) (12")</t>
  </si>
  <si>
    <t>711-11-423</t>
  </si>
  <si>
    <t>THERMOPLASTIC (STANDARD) (BLUE) (SOLID) (12")</t>
  </si>
  <si>
    <t>711-11-424</t>
  </si>
  <si>
    <t>THERMOPLASTIC (STANDARD) (BLUE) (SOLID) (18")</t>
  </si>
  <si>
    <t>711-11-425</t>
  </si>
  <si>
    <t>THERMOPLASTIC (STANDARD) (BLUE) (SOLID) (24")</t>
  </si>
  <si>
    <t>711-11-460</t>
  </si>
  <si>
    <t>THERMOPLASTIC (STANDARD) (BLUE) (MESSAGE)</t>
  </si>
  <si>
    <t>711-14-121</t>
  </si>
  <si>
    <t>THERMOPLASTIC (PREFORMED) (WHITE) (SOLID) (6")</t>
  </si>
  <si>
    <t>711-14-122</t>
  </si>
  <si>
    <t>THERMOPLASTIC (PREFORMED) (WHITE) (SOLID) (8")</t>
  </si>
  <si>
    <t>711-14-123</t>
  </si>
  <si>
    <t>THERMOPLASTIC (PREFORMED) (WHITE) (SOLID) (12")</t>
  </si>
  <si>
    <t>711-14-124</t>
  </si>
  <si>
    <t>THERMOPLASTIC (PREFORMED) (WHITE) (SOLID) (18")</t>
  </si>
  <si>
    <t>711-14-125</t>
  </si>
  <si>
    <t>THERMOPLASTIC (PREFORMED) (WHITE) (SOLID) (24")</t>
  </si>
  <si>
    <t>711-14-131</t>
  </si>
  <si>
    <t>THERMOPLASTIC (PREFORMED) (WHITE) (SKIP) (6")</t>
  </si>
  <si>
    <t>711-14-133</t>
  </si>
  <si>
    <t>THERMOPLASTIC (PREFORMED) (WHITE) (SKIP) (12")</t>
  </si>
  <si>
    <t>711-14-151</t>
  </si>
  <si>
    <t>THERMOPLASTIC (PREFORMED) (WHITE) (DOTTED / GUIDELINE / GAP EXTENSION) (6")</t>
  </si>
  <si>
    <t>711-14-153</t>
  </si>
  <si>
    <t>THERMOPLASTIC (PREFORMED) (WHITE) (DOTTED / GUIDELINE / GAP EXTENSION) (12")</t>
  </si>
  <si>
    <t>711-14-160</t>
  </si>
  <si>
    <t>THERMOPLASTIC (PREFORMED) (WHITE) (MESSAGE)</t>
  </si>
  <si>
    <t>711-14-170</t>
  </si>
  <si>
    <t>THERMOPLASTIC (PREFORMED) (WHITE) (ARROWS)</t>
  </si>
  <si>
    <t>711-14-180</t>
  </si>
  <si>
    <t>THERMOPLASTIC (PREFORMED) (WHITE) (YIELD LINE)</t>
  </si>
  <si>
    <t>711-14-221</t>
  </si>
  <si>
    <t>THERMOPLASTIC (PREFORMED) (YELLOW) (SOLID) (6")</t>
  </si>
  <si>
    <t>711-14-222</t>
  </si>
  <si>
    <t>THERMOPLASTIC (PREFORMED) (YELLOW) (SOLID) (8")</t>
  </si>
  <si>
    <t>711-14-223</t>
  </si>
  <si>
    <t>THERMOPLASTIC (PREFORMED) (YELLOW) (SOLID) (12")</t>
  </si>
  <si>
    <t>711-14-224</t>
  </si>
  <si>
    <t>THERMOPLASTIC (PREFORMED) (YELLOW) (SOLID) (18")</t>
  </si>
  <si>
    <t>711-14-225</t>
  </si>
  <si>
    <t>THERMOPLASTIC (PREFORMED) (YELLOW) (SOLID) (24")</t>
  </si>
  <si>
    <t>711-14-231</t>
  </si>
  <si>
    <t>THERMOPLASTIC (PREFORMED) (YELLOW) (SKIP) (6")</t>
  </si>
  <si>
    <t>711-14-233</t>
  </si>
  <si>
    <t>THERMOPLASTIC (PREFORMED) (YELLOW) (SKIP) (12")</t>
  </si>
  <si>
    <t>711-14-251</t>
  </si>
  <si>
    <t>THERMOPLASTIC (PREFORMED) (YELLOW) (DOTTED / GUIDELINE / GAP EXTENSION) (6")</t>
  </si>
  <si>
    <t>711-14-253</t>
  </si>
  <si>
    <t>THERMOPLASTIC (PREFORMED) (YELLOW) (DOTTED / GUIDELINE / GAP EXTENSION) (12")</t>
  </si>
  <si>
    <t>711-14-560</t>
  </si>
  <si>
    <t>THERMOPLASTIC (PREFORMED) (WHITE WITH BLACK CONTRAST) (MESSAGE)</t>
  </si>
  <si>
    <t>711-14-570</t>
  </si>
  <si>
    <t>THERMOPLASTIC (PREFORMED) (WHITE WITH BLACK CONTRAST) (ARROWS)</t>
  </si>
  <si>
    <t>711-14-660</t>
  </si>
  <si>
    <t>THERMOPLASTIC (PREFORMED) (MULTI-COLOR) (MESSAGES)</t>
  </si>
  <si>
    <t>711-15-111</t>
  </si>
  <si>
    <t>THERMOPLASTIC (STANDARD - OPEN GRADED ASPHALT) (WHITE) (SOLID) (6")</t>
  </si>
  <si>
    <t>711-15-112</t>
  </si>
  <si>
    <t>THERMOPLASTIC (STANDARD - OPEN GRADED ASPHALT) (WHITE) (SOLID) (8")</t>
  </si>
  <si>
    <t>711-15-131</t>
  </si>
  <si>
    <t>THERMOPLASTIC (STANDARD - OPEN GRADED ASPHALT) (WHITE) (SKIP) (6")</t>
  </si>
  <si>
    <t>711-15-133</t>
  </si>
  <si>
    <t>THERMOPLASTIC (STANDARD - OPEN GRADED ASPHALT) (WHITE) (SKIP) (12")</t>
  </si>
  <si>
    <t>711-15-211</t>
  </si>
  <si>
    <t>THERMOPLASTIC (STANDARD - OPEN GRADED ASPHALT) (YELLOW) (SOLID) (6")</t>
  </si>
  <si>
    <t>711-15-212</t>
  </si>
  <si>
    <t>THERMOPLASTIC (STANDARD - OPEN GRADED ASPHALT) (YELLOW) (SOLID) (8")</t>
  </si>
  <si>
    <t>711-15-231</t>
  </si>
  <si>
    <t>THERMOPLASTIC (STANDARD - OPEN GRADED ASPHALT ) (YELLOW) (SKIP) (6")</t>
  </si>
  <si>
    <t>711-15-233</t>
  </si>
  <si>
    <t>THERMOPLASTIC (STANDARD - OPEN GRADED ASPHALT) (YELLOW) (SKIP) (12")</t>
  </si>
  <si>
    <t>711-16-111</t>
  </si>
  <si>
    <t>THERMOPLASTIC (STANDARD - OTHER SURFACES ) (WHITE) (SOLID) (6")</t>
  </si>
  <si>
    <t>711-16-112</t>
  </si>
  <si>
    <t>THERMOPLASTIC (STANDARD - OTHER SURFACES) (WHITE) (SOLID) (8")</t>
  </si>
  <si>
    <t>711-16-131</t>
  </si>
  <si>
    <t>THERMOPLASTIC (STANDARD - OTHER SURFACES) (WHITE) (SKIP) (6")</t>
  </si>
  <si>
    <t>711-16-133</t>
  </si>
  <si>
    <t>THERMOPLASTIC (STANDARD - OTHER SURFACES) (WHITE) (SKIP) (12")</t>
  </si>
  <si>
    <t>711-16-211</t>
  </si>
  <si>
    <t>THERMOPLASTIC (STANDARD - OTHER SURFACES) (YELLOW) (SOLID) (6")</t>
  </si>
  <si>
    <t>711-16-212</t>
  </si>
  <si>
    <t>THERMOPLASTIC (STANDARD - OTHER SURFACES) (YELLOW) (SOLID) (8")</t>
  </si>
  <si>
    <t>711-16-231</t>
  </si>
  <si>
    <t>THERMOPLASTIC (STANDARD - OTHER SURFACES) (YELLOW) (SKIP) (6")</t>
  </si>
  <si>
    <t>711-16-233</t>
  </si>
  <si>
    <t>THERMOPLASTIC (STANDARD - OTHER SURFACES) (YELLOW) (SKIP) (12")</t>
  </si>
  <si>
    <t>711-17</t>
  </si>
  <si>
    <t>THERMOPLASTIC (REMOVE EXISTING)</t>
  </si>
  <si>
    <t>713-102-131</t>
  </si>
  <si>
    <t>TAPE PAVEMENT MARKINGS (HIGH PERFORMANCE) (WHITE) (SKIP) (6")</t>
  </si>
  <si>
    <t>713-102-134</t>
  </si>
  <si>
    <t>TAPE PAVEMENT MARKINGS (HIGH PERFORMANCE) (WHITE) (SKIP) (12")</t>
  </si>
  <si>
    <t>713-102-231</t>
  </si>
  <si>
    <t>TAPE PAVEMENT MARKINGS (HIGH PERFORMANCE) (YELLOW) (SKIP) (6")</t>
  </si>
  <si>
    <t>713-102-234</t>
  </si>
  <si>
    <t>TAPE PAVEMENT MARKINGS (HIGH PERFORMANCE) (YELLOW) (SKIP) (12")</t>
  </si>
  <si>
    <t>713-102-331</t>
  </si>
  <si>
    <t>TAPE PAVEMENT MARKINGS (HIGH PERFORMANCE) (BLACK) (SKIP) (6")</t>
  </si>
  <si>
    <t>713-102-334</t>
  </si>
  <si>
    <t>TAPE PAVEMENT MARKINGS (HIGH PERFORMANCE) (BLACK) (SKIP) (12")</t>
  </si>
  <si>
    <t>713-102-533</t>
  </si>
  <si>
    <t>TAPE PAVEMENT MARKINGS (HIGH PERFORMANCE) (WHITE WITH BLACK CONTRAST) (SKIP) (9")</t>
  </si>
  <si>
    <t>713-102-537</t>
  </si>
  <si>
    <t>TAPE PAVEMENT MARKINGS (HIGH PERFORMANCE) (WHITE WITH BLACK CONTRAST) (SKIP) (11")</t>
  </si>
  <si>
    <t>713-102-538</t>
  </si>
  <si>
    <t>TAPE PAVEMENT MARKINGS (HIGH PERFORMANCE) (WHITE WITH BLACK CONTRAST) (SKIP) (15")</t>
  </si>
  <si>
    <t>713-107</t>
  </si>
  <si>
    <t>TAPE PAVEMENT MARKINGS (REMOVE)</t>
  </si>
  <si>
    <t>715-1-11</t>
  </si>
  <si>
    <t>LIGHTING CONDUCTORS (F&amp;I) (INSULATED) (LESS THAN NO. 10)</t>
  </si>
  <si>
    <t>715-1-12</t>
  </si>
  <si>
    <t>LIGHTING CONDUCTORS (F&amp;I) (INSULATED) (NO. 8 TO NO. 6)</t>
  </si>
  <si>
    <t>715 1 13</t>
  </si>
  <si>
    <t>LIGHTING CONDUCTORS (F&amp;I) (INSULATED) (NO. 4 TO NO. 2)</t>
  </si>
  <si>
    <t>715-1-14</t>
  </si>
  <si>
    <t>LIGHTING CONDUCTORS (F&amp;I) (INSULATED) (NO. 1 TO NO. 0)</t>
  </si>
  <si>
    <t>715-1-15</t>
  </si>
  <si>
    <t>LIGHTING CONDUCTORS (F&amp;I) (INSULATED) (NO. 1/0 TO NO. 3/0)</t>
  </si>
  <si>
    <t>715-1-16</t>
  </si>
  <si>
    <t>LIGHTING CONDUCTORS (F&amp;I) (INSULATED) (NO. 4/0 OR LARGER)</t>
  </si>
  <si>
    <t>715-1-50</t>
  </si>
  <si>
    <t>LIGHTING CONDUCTORS (ADJUST/MODIFY)</t>
  </si>
  <si>
    <t>715-1-60</t>
  </si>
  <si>
    <t>LIGHTING CONDUCTORS (REMOVE &amp; DISPOSE) (CONTRACTOR OWNS)</t>
  </si>
  <si>
    <t>715-1-70</t>
  </si>
  <si>
    <t>LIGHTING CONDUCTORS (REMOVE AND STOCKPILE)</t>
  </si>
  <si>
    <t>715-1-80</t>
  </si>
  <si>
    <t>LIGHTING CONDUCTORS (PLACE OUT OF SERVICE)</t>
  </si>
  <si>
    <t>715-4-021</t>
  </si>
  <si>
    <t>LIGHT POLE COMPLETE (F&amp;I) (SPECIAL FOUNDATION) (WIND SPEED 130) (40')</t>
  </si>
  <si>
    <t>715-4-022</t>
  </si>
  <si>
    <t>LIGHT POLE COMPLETE (F&amp;I) (SPECIAL FOUNDATION) (WIND SPEED 130) (45')</t>
  </si>
  <si>
    <t>715-4-023</t>
  </si>
  <si>
    <t>LIGHT POLE COMPLETE (F&amp;I) (SPECIAL FOUNDATION) (WIND SPEED 130) (50')</t>
  </si>
  <si>
    <t>715-4-029</t>
  </si>
  <si>
    <t>LIGHT POLE COMPLETE (F&amp;I) (SPECIAL FOUNDATION) (WIND SPEED 130) (CUSTOM HEIGHT)</t>
  </si>
  <si>
    <t>715-4-121</t>
  </si>
  <si>
    <t>LIGHT POLE COMPLETE (F&amp;I) (STANDARD) (WIND SPEED 130) (POLE HEIGHT 40')</t>
  </si>
  <si>
    <t>715-4-122</t>
  </si>
  <si>
    <t>LIGHT POLE COMPLETE (F&amp;I) (WIND SPEED 130) (POLE HEIGHT 45)'</t>
  </si>
  <si>
    <t>715-4-123</t>
  </si>
  <si>
    <t>LIGHT POLE COMPLETE (F&amp;I) (WIND SPEED 130) (POLE HEIGHT 50')</t>
  </si>
  <si>
    <t>715-4-129</t>
  </si>
  <si>
    <t>LIGHT POLE COMPLETE (F&amp;I) (WIND SPEED 130) (CUSTOM HEIGHT)</t>
  </si>
  <si>
    <t>715-4-300</t>
  </si>
  <si>
    <t>LIGHT POLE COMPLETE (INSTALL)</t>
  </si>
  <si>
    <t>715-4-400</t>
  </si>
  <si>
    <t>LIGHT POLE COMPLETE (RELOCATE)</t>
  </si>
  <si>
    <t>715-4-600</t>
  </si>
  <si>
    <t>LIGHT POLE COMPLETE (REMOVE)</t>
  </si>
  <si>
    <t>715-5-11</t>
  </si>
  <si>
    <t>LUMINAIRE &amp; BRACKET ARM (F&amp;I) (ALUMINUM)</t>
  </si>
  <si>
    <t>715-5-12</t>
  </si>
  <si>
    <t>LUMINAIRE &amp; BRACKET ARM (F&amp;I) (GALVANIZED STEEL)</t>
  </si>
  <si>
    <t>715-5-30</t>
  </si>
  <si>
    <t>LUMINAIRE &amp; BRACKET ARM (INSTALL)</t>
  </si>
  <si>
    <t>715-5-40</t>
  </si>
  <si>
    <t>LUMINAIRE &amp; BRACKET ARM (RELOCATE)</t>
  </si>
  <si>
    <t>715 5 50</t>
  </si>
  <si>
    <t>LUMINAIRE &amp; BRACKET ARM (REMOVE)</t>
  </si>
  <si>
    <t>715-7-11</t>
  </si>
  <si>
    <t>LOAD CENTER (F&amp;I) (SECONDARY VOLTAGE)</t>
  </si>
  <si>
    <t>715-7-12</t>
  </si>
  <si>
    <t>LOAD CENTER (F&amp;I) (PRIMARY VOLTAGE)</t>
  </si>
  <si>
    <t>715-7-21</t>
  </si>
  <si>
    <t>LOAD CENTER (REWORK) (SECONDARY VOLTAGE)</t>
  </si>
  <si>
    <t>715-7-31</t>
  </si>
  <si>
    <t>LOAD CENTER (RELOCATE) (SECONDARY VOLTAGE)</t>
  </si>
  <si>
    <t>715-7-41</t>
  </si>
  <si>
    <t>LOAD CENTER (REMOVE) (SECONDARY VOLTAGE)</t>
  </si>
  <si>
    <t>715-7-42</t>
  </si>
  <si>
    <t>LOAD CENTER (REMOVE) (PRIMARY VOLTAGE)</t>
  </si>
  <si>
    <t>715-11-111</t>
  </si>
  <si>
    <t>LUMINAIRE (F&amp;I) (ROADWAY) (COBRA HEAD)</t>
  </si>
  <si>
    <t>715-11-112</t>
  </si>
  <si>
    <t>LUMINAIRE (F&amp;I) (ROADWAY) (HIGH MAST)</t>
  </si>
  <si>
    <t>715-11-113</t>
  </si>
  <si>
    <t>LUMINAIRE (F&amp;I) (ROADWAY) (POLE TOP)</t>
  </si>
  <si>
    <t>715-11-114</t>
  </si>
  <si>
    <t>LUMINAIRE (F&amp;I) (ROADWAY) (SHOE BOX)</t>
  </si>
  <si>
    <t>715-11-115</t>
  </si>
  <si>
    <t>LUMINAIRE (F&amp;I) (ROADWAY) (WALL MOUNT)</t>
  </si>
  <si>
    <t>715-11-118</t>
  </si>
  <si>
    <t>LUMINAIRE (F&amp;I) (ROADWAY) (FLOOD)</t>
  </si>
  <si>
    <t>715 11-125</t>
  </si>
  <si>
    <t>LUMINAIRE (F&amp;I) (UNDER DECK) (WALL MOUNT)</t>
  </si>
  <si>
    <t>715-11-126</t>
  </si>
  <si>
    <t>LUMINAIRE (F&amp;I) (UNDER DECK) (PENDANT HUNG)</t>
  </si>
  <si>
    <t>715 11-137</t>
  </si>
  <si>
    <t>LUMINAIRE (F&amp;I) (SIGN) (SIGN MOUNT)</t>
  </si>
  <si>
    <t>715 11-400</t>
  </si>
  <si>
    <t>LUMINAIRE (RELOCATE)</t>
  </si>
  <si>
    <t>715 11-500</t>
  </si>
  <si>
    <t>LUMINAIRE (REMOVE)</t>
  </si>
  <si>
    <t>715 11-600</t>
  </si>
  <si>
    <t>LUMINAIRE (REPAIR &amp; REINSTALL)</t>
  </si>
  <si>
    <t>715-16-5</t>
  </si>
  <si>
    <t>LIGHTING-BALLAST (REPLACE)</t>
  </si>
  <si>
    <t>715-17-52</t>
  </si>
  <si>
    <t>LIGHTING-LAMP (REPLACE) (MERCURY VAPOR)</t>
  </si>
  <si>
    <t>715-17-53</t>
  </si>
  <si>
    <t>LIGHTING-LAMP (REPLACE) (METAL HAILDE)</t>
  </si>
  <si>
    <t>715-17-55</t>
  </si>
  <si>
    <t>LIGHTING-LAMP (REPLACE) (SODIUM)</t>
  </si>
  <si>
    <t>715-19-1</t>
  </si>
  <si>
    <t>LIGHTING - SURGE PROTECTOR (POLE BASE)</t>
  </si>
  <si>
    <t>715-19-2</t>
  </si>
  <si>
    <t>LIGHTING - SURGE PROTECTOR (INSTALL)</t>
  </si>
  <si>
    <t>715-19-121</t>
  </si>
  <si>
    <t>HIGH MAST LIGHTING (F&amp;I) (WIND SPEED 130) (80')</t>
  </si>
  <si>
    <t>715-19-122</t>
  </si>
  <si>
    <t>HIGH MAST LIGHTING (F&amp;I) (WIND SPEED 130) (100')</t>
  </si>
  <si>
    <t>715-19-123</t>
  </si>
  <si>
    <t>HIGH MAST LIGHTING (F&amp;I) (WIND SPEED 130) (120')</t>
  </si>
  <si>
    <t>715-19-129</t>
  </si>
  <si>
    <t>HIGH MAST LIGHTING (F&amp;I) (WIND SPEED 130) (CUSTOM HEIGHT))</t>
  </si>
  <si>
    <t>715-19-300</t>
  </si>
  <si>
    <t>HIGH MAST LIGHTING (INSTALL)</t>
  </si>
  <si>
    <t>715-19-600</t>
  </si>
  <si>
    <t>HIGH MAST LIGHTING (REMOVE)</t>
  </si>
  <si>
    <t>715-37-1</t>
  </si>
  <si>
    <t>PHOTO ELECTRIC CONTROL ASSEMBLY (F&amp;I)</t>
  </si>
  <si>
    <t>715-500-1</t>
  </si>
  <si>
    <t>POLE CABLE DISTRIBUTION SYSTEM (CONVENTIONAL)</t>
  </si>
  <si>
    <t>715-500-2</t>
  </si>
  <si>
    <t>POLE CABLE DISTRIBUTION SYSTEM (HIGH MAST)</t>
  </si>
  <si>
    <t>715-500-3</t>
  </si>
  <si>
    <t>POLE CABLE DISTRIBUTION SYSTEM (WALL MOUNT)</t>
  </si>
  <si>
    <t>715-514-140</t>
  </si>
  <si>
    <t>LIGHT POLE COMPLETE‐ SPECIAL DESIGN, F&amp;I, DOUBLE ARM WALL MOUNT, ALUMINUM, 40'</t>
  </si>
  <si>
    <t>715-514-145</t>
  </si>
  <si>
    <t>LIGHT POLE COMPLETE‐ SPECIAL DESIGN, F&amp;I, DOUBLE ARM WALL MOUNT, ALUMINUM, 45'</t>
  </si>
  <si>
    <t>715-514-150</t>
  </si>
  <si>
    <t>LIGHT POLE COMPLETE‐ SPECIAL DESIGN, F&amp;I, DOUBLE ARM WALL MOUNT, ALUMINUM, 50'</t>
  </si>
  <si>
    <t>715-515-140</t>
  </si>
  <si>
    <t>LIGHT POLE COMPLETE‐ SEPCIAL DESIGN, F&amp;I, SINGLE ARM BRIDGE MOUNT, NON STD ALUMINUM, 40'</t>
  </si>
  <si>
    <t>715-515-145</t>
  </si>
  <si>
    <t>LIGHT POLE COMPLETE‐ SEPCIAL DESIGN, F&amp;I, SINGLE ARM BRIDGE MOUNT, NON STD ALUMINUM, 45'</t>
  </si>
  <si>
    <t>715-515-150</t>
  </si>
  <si>
    <t>LIGHT POLE COMPLETE‐ SEPCIAL DESIGN, F&amp;I, SINGLE ARM BRIDGE MOUNT, NON STD ALUMINUM, 50'</t>
  </si>
  <si>
    <t>715-516-140</t>
  </si>
  <si>
    <t>LIGHT POLE COMPLETE‐ SPECIAL DESIGN, F&amp;I, POLE TOP MNT‐ALUMINUM, 40'</t>
  </si>
  <si>
    <t>715-516-145</t>
  </si>
  <si>
    <t>LIGHT POLE COMPLETE‐ SPECIAL DESIGN, F&amp;I, POLE TOP MNT‐ALUMINUM, 45'</t>
  </si>
  <si>
    <t>715-516-150</t>
  </si>
  <si>
    <t>LIGHT POLE COMPLETE‐ SPECIAL DESIGN, F&amp;I, POLE TOP MNT‐ALUMINUM, 50'</t>
  </si>
  <si>
    <t>715-517-140</t>
  </si>
  <si>
    <t>LIGHT POLE COMPLETE‐ SPECIAL DESIGN, F&amp;I, DOUBLE ARM BRIDGE MOUNT, ALUMINUM, 40'</t>
  </si>
  <si>
    <t>715-517-145</t>
  </si>
  <si>
    <t>LIGHT POLE COMPLETE‐ SPECIAL DESIGN, F&amp;I, DOUBLE ARM BRIDGE MOUNT, ALUMINUM, 45'</t>
  </si>
  <si>
    <t>715-517-150</t>
  </si>
  <si>
    <t>LIGHT POLE COMPLETE‐ SPECIAL DESIGN, F&amp;I, DOUBLE ARM BRIDGE MOUNT, ALUMINUM, 50'</t>
  </si>
  <si>
    <t>715-518-140</t>
  </si>
  <si>
    <t>LIGHT POLE COMP‐ SPECIAL DESIGN, F&amp;I, DOUBLE ARM, POLE TOP MOUNT, ALUMINUM, 40'</t>
  </si>
  <si>
    <t>715-518-145</t>
  </si>
  <si>
    <t>LIGHT POLE COMP‐ SPECIAL DESIGN, F&amp;I, DOUBLE ARM, POLE TOP MOUNT, ALUMINUM, 45'</t>
  </si>
  <si>
    <t>715-518-150</t>
  </si>
  <si>
    <t>LIGHT POLE COMP‐ SPECIAL DESIGN, F&amp;I, DOUBLE ARM, POLE TOP MOUNT, ALUMINUM, 50'</t>
  </si>
  <si>
    <t>743-70-11</t>
  </si>
  <si>
    <t>TRAFFIC MONITORING SITE VEHICLE SPEED/ CLASSIFICATION UNIT (F&amp;I) (ELECTRONICS UNIT WITH EQUIPMENT CABLE)</t>
  </si>
  <si>
    <t>743-70-12</t>
  </si>
  <si>
    <t>TRAFFIC MONITORING SITE VEHICLE SPEED / CLASSIFICATION UNIT (F&amp;I) (ELECTRONICS UNIT WITH EQUIPMENT CABLE)</t>
  </si>
  <si>
    <t>TRAFFIC MONITORING SITE VEHICLE SPEED / CLASSIFICATION UNIT (F&amp;I) (ELECTRONICS UNIT ONLY)</t>
  </si>
  <si>
    <t>743-70-30</t>
  </si>
  <si>
    <t>TRAFFIC MONITORING SITE VEHICLE SPEED / CLASSIFICATION UNIT (INSTALL)</t>
  </si>
  <si>
    <t>743-70-40</t>
  </si>
  <si>
    <t>TRAFFIC MONITORING SITE VEHICLE SPEED / CLASSIFICATION UNIT (MODIFY)</t>
  </si>
  <si>
    <t>743-70-60</t>
  </si>
  <si>
    <t>TRAFFIC MONITORING SITE VEHICLE SPEED / CLASSIFICATION UNIT (REMOVE)</t>
  </si>
  <si>
    <t>744-70-11</t>
  </si>
  <si>
    <t>TRAFFIC MONITORING SITE (SOLAR POWER UNIT) (F&amp;I) (NEW POLE)</t>
  </si>
  <si>
    <t>744-70-12</t>
  </si>
  <si>
    <t>TRAFFIC MONITORING SITE (SOLAR POWER UNIT) (F&amp;I) (EXISTING POLE)</t>
  </si>
  <si>
    <t>744-70-21</t>
  </si>
  <si>
    <t>TRAFFIC MONITORING SITE (SOLAR POWER UNIT) (INSTALL) (NEW POLE)</t>
  </si>
  <si>
    <t>744-70-22</t>
  </si>
  <si>
    <t>TRAFFIC MONITORING SITE (SOLAR POWER UNIT) (INSTALL) (EXISTING POLE)</t>
  </si>
  <si>
    <t>744-70-41</t>
  </si>
  <si>
    <t>TRAFFIC MONITORING SITE (SOLAR POWER UNIT) (RELOCATE) (NEW POLE)</t>
  </si>
  <si>
    <t>744-70-42</t>
  </si>
  <si>
    <t>TRAFFIC MONITORING SITE (SOLAR POWER UNIT) (RELOCATE) (EXISTING POLE)</t>
  </si>
  <si>
    <t>744-70-60</t>
  </si>
  <si>
    <t>TRAFFIC MONITORING SITE (SOLAR POWER UNIT) (REMOVE)</t>
  </si>
  <si>
    <t>745-70-11</t>
  </si>
  <si>
    <t>TMS INDUCTIVE LOOP ASEMBLY (F&amp;I) (1 LOOP PER LANE)</t>
  </si>
  <si>
    <t>745-70-12</t>
  </si>
  <si>
    <t>TMS INDUCTIVE LOOP ASEMBLY (F&amp;I) (2 LOOP PER LANE)</t>
  </si>
  <si>
    <t>745-70-31</t>
  </si>
  <si>
    <t>TMS INDUCTIVE LOOP ASEMBLY (INSTALL) (1 LOOP PER LANE)</t>
  </si>
  <si>
    <t>745-70-32</t>
  </si>
  <si>
    <t>TMS INDUCTIVE LOOP ASEMBLY (INSTALL) (2 LOOP PER LANE)</t>
  </si>
  <si>
    <t>746-71-111</t>
  </si>
  <si>
    <t>TMS CABINET (F&amp;I) (TYPE III) (BASE MOUNT) (1 BACKPLANE)</t>
  </si>
  <si>
    <t>746-71-112</t>
  </si>
  <si>
    <t>TMS CABINET (F&amp;I) (TYPE III) (BASE MOUNT) (2 BACKPLANE)</t>
  </si>
  <si>
    <t>746-71-113</t>
  </si>
  <si>
    <t>TMS CABINET (F&amp;I) (TYPE III) (BASE MOUNT) (NO BACKPLATE)</t>
  </si>
  <si>
    <t>746-71-121</t>
  </si>
  <si>
    <t>TMS CABINET (F&amp;I) (TYPE III) (POLE) (1 BACKPLANE)</t>
  </si>
  <si>
    <t>746-71-122</t>
  </si>
  <si>
    <t>TMS CABINET (F&amp;I) (TYPE III) (POLE) (2 BACKPLANE)</t>
  </si>
  <si>
    <t>746-71-123</t>
  </si>
  <si>
    <t>TMS CABINET (F&amp;I) (TYPE III) (POLE) (NO BACKPLATE)</t>
  </si>
  <si>
    <t>746-71-131</t>
  </si>
  <si>
    <t>TMS CABINET (F&amp;I) (TYPE III) (PEDESTAL) (1 BACKPLANE)</t>
  </si>
  <si>
    <t>746-71-132</t>
  </si>
  <si>
    <t>TMS CABINET (F&amp;I) (TYPE III) (PEDESTAL) (2 BACKPLANE)</t>
  </si>
  <si>
    <t>746-71-133</t>
  </si>
  <si>
    <t>TMS CABINET (F&amp;I) (TYPE III) (PEDESTAL) (NO BACKPLANE)</t>
  </si>
  <si>
    <t>746-71-211</t>
  </si>
  <si>
    <t>TMS CABINET (F&amp;I) (TYPE IV) (BASE MOUNT) (1 BACKPLANE)</t>
  </si>
  <si>
    <t>746-71-212</t>
  </si>
  <si>
    <t>TMS CABINET (F&amp;I) (TYPE IV) (BASE MOUNT) (2 BACKPLANE)</t>
  </si>
  <si>
    <t>746-71-213</t>
  </si>
  <si>
    <t>TMS CABINET (F&amp;I) (TYPE IV) (BASE MOUNT) (NO BACKPLATE)</t>
  </si>
  <si>
    <t>746-71-221</t>
  </si>
  <si>
    <t>TMS CABINET (F&amp;I) (TYPE IV) (POLE) (1 BACKPLANE)</t>
  </si>
  <si>
    <t>746-71-222</t>
  </si>
  <si>
    <t>TMS CABINET (F&amp;I) (TYPE IV) (POLE) (2 BACKPLANE)</t>
  </si>
  <si>
    <t>746-71-223</t>
  </si>
  <si>
    <t>TMS CABINET (F&amp;I) (TYPE IV) (POLE) (NO BACKPLATE)</t>
  </si>
  <si>
    <t>746-71-231</t>
  </si>
  <si>
    <t>TMS CABINET (F&amp;I) (TYPE IV) (PEDESTAL) (1 BACKPLANE)</t>
  </si>
  <si>
    <t>746-71-232</t>
  </si>
  <si>
    <t>TMS CABINET (F&amp;I) (TYPE IV) (PEDESTAL) (2 BACKPLANE)</t>
  </si>
  <si>
    <t>746-71-233</t>
  </si>
  <si>
    <t>TMS CABINET (F&amp;I) (TYPE IV) (PEDESTAL) (NO BACKPLANE)</t>
  </si>
  <si>
    <t>746-71-311</t>
  </si>
  <si>
    <t>TMS CABINET (F&amp;I) (TYPE V) (BASE MOUNT) (1 BACKPLANE)</t>
  </si>
  <si>
    <t>746-71-312</t>
  </si>
  <si>
    <t>TMS CABINET (F&amp;I) (TYPE V) (BASE MOUNT) (2 BACKPLANE)</t>
  </si>
  <si>
    <t>746-71-313</t>
  </si>
  <si>
    <t>TMS CABINET (F&amp;I) (TYPE V) (BASE MOUNT) (NO BACKPLATE)</t>
  </si>
  <si>
    <t>746-71-321</t>
  </si>
  <si>
    <t>TMS CABINET (F&amp;I) (TYPE V) (POLE) (1 BACKPLANE)</t>
  </si>
  <si>
    <t>746-71-322</t>
  </si>
  <si>
    <t>TMS CABINET (F&amp;I) (TYPE V) (POLE) (2 BACKPLANE)</t>
  </si>
  <si>
    <t>746-71-323</t>
  </si>
  <si>
    <t>TMS CABINET (F&amp;I) (TYPE V) (POLE) (NO BACKPLATE)</t>
  </si>
  <si>
    <t>746-71-331</t>
  </si>
  <si>
    <t>TMS CABINET (F&amp;I) (TYPE V) (PEDESTAL) (1 BACKPLANE)</t>
  </si>
  <si>
    <t>746-71-332</t>
  </si>
  <si>
    <t>TMS CABINET (F&amp;I) (TYPE V) (PEDESTAL) (2 BACKPLANE)</t>
  </si>
  <si>
    <t>746-71-333</t>
  </si>
  <si>
    <t>TMS CABINET (F&amp;I) (TYPE V) (PEDESTAL) (NO BACKPLANE)</t>
  </si>
  <si>
    <t>746-73</t>
  </si>
  <si>
    <t>TMS CABINET (INSTALL)</t>
  </si>
  <si>
    <t>746-74</t>
  </si>
  <si>
    <t>TMS CABINET (MODIFY)</t>
  </si>
  <si>
    <t>746-75</t>
  </si>
  <si>
    <t>TMS CABINET (RELOCATE)</t>
  </si>
  <si>
    <t>746-76</t>
  </si>
  <si>
    <t>TMS CABINET (REMOVE)</t>
  </si>
  <si>
    <t>747-70-11</t>
  </si>
  <si>
    <t>TMS-MODEM (F&amp;I)</t>
  </si>
  <si>
    <t>747-70-31</t>
  </si>
  <si>
    <t>TMS-MODEM (INSTALL)</t>
  </si>
  <si>
    <t>747-70-41</t>
  </si>
  <si>
    <t>TMS-MODEM (MODIFY)</t>
  </si>
  <si>
    <t>781-3-111</t>
  </si>
  <si>
    <t>ITS ROAD WEATHER INFORMATION SYSTEM (F&amp;I) (FIELD HARDWARE) (NEW TOWER INCLUDED)</t>
  </si>
  <si>
    <t>781-3-112</t>
  </si>
  <si>
    <t>ITS ROAD WEATHER INFORMATION SYSTEM (F&amp;I) (FIELD HARDWARE) (MOUNTED TO EXISTING STRUCTURE)</t>
  </si>
  <si>
    <t>781-3-121</t>
  </si>
  <si>
    <t>ITS ROAD WEATHER INFORMATION SYTSEM (F&amp;I) (CONTROL MONITOR/PROC EQUIPMENT) (NEW TOWER MOUNT)</t>
  </si>
  <si>
    <t>781-3-122</t>
  </si>
  <si>
    <t>ITS ROAD WEATHER INFORMATION SYSTEM (F&amp;I) (CONTROL MONITORING/PROCESSING EQUIPMENT) (MOUNTED TO EXISTING STRUCTURE)</t>
  </si>
  <si>
    <t>781-3-300</t>
  </si>
  <si>
    <t>ITS ROAD WEATHER INFORMATION SYSTEM (INSTALL)</t>
  </si>
  <si>
    <t>781-3-400</t>
  </si>
  <si>
    <t>ITS ROAD WEATHER INFORMATIO SYSTEM (RELOCATE)</t>
  </si>
  <si>
    <t>781-3-500</t>
  </si>
  <si>
    <t>ITS ROAD WEATHER INFORMATION SYSTEM (ADJUST/MODIFY)</t>
  </si>
  <si>
    <t>781-6-11</t>
  </si>
  <si>
    <t>ITS GREENHOUSE GAS MONITORING SYSTEM (F&amp;I) (NEW TOWER INCLUDED)</t>
  </si>
  <si>
    <t>781-6-12</t>
  </si>
  <si>
    <t>ITS GREENHOUSE GAS MONITORING SYSTEM (F&amp;I) (MOUNTED TO EXISTING STRUCTURE)</t>
  </si>
  <si>
    <t>781-6-20</t>
  </si>
  <si>
    <t>ITS GREENHOUSE GAS MONITORING SYSTEM (FURNISH)</t>
  </si>
  <si>
    <t>781-6-30</t>
  </si>
  <si>
    <t>ITS GREENHOUSE GAS MONITORING SYSTEM (INSTALL)</t>
  </si>
  <si>
    <t>781-20-51</t>
  </si>
  <si>
    <t>ITS CB RADIO ADVISORY SYSTEM (REPLACE) (COMPLETE ANTENNA ASSEMBLY)</t>
  </si>
  <si>
    <t>781-20-52</t>
  </si>
  <si>
    <t>ITS CB RADIO ADVISORY SYSTEM (REPLACE) (CONTROLLER)</t>
  </si>
  <si>
    <t>781-20-61</t>
  </si>
  <si>
    <t>ITS CB RADIO ADVISORY SYSTEM (REMOVE AND INSTALL) (COMPLETE ANTENNA ASSEMBLY)</t>
  </si>
  <si>
    <t>781-20-62</t>
  </si>
  <si>
    <t>ITS CB RADIO ADVISORY SYSTEM (REMOVE AND INSTALL) (CONTROLLER)</t>
  </si>
  <si>
    <t>781-20-80</t>
  </si>
  <si>
    <t>ITS CB RADIO ADVISORY SYSTEM (PREVENTATIVE MAINTENANCE)</t>
  </si>
  <si>
    <t>781-20-90</t>
  </si>
  <si>
    <t>ITS CB RADIO ADVISORY SYSTEM (DIAGNOSTIC AND MISCELLANEOUS REPAIR)</t>
  </si>
  <si>
    <t>904-540-1</t>
  </si>
  <si>
    <t>HIGH TENSION CABLE BARRIER SYSTEM (SYSTEM WITH ANCHORS)</t>
  </si>
  <si>
    <t>904-540-2</t>
  </si>
  <si>
    <t>HIGH TENSION CABLE BARRIER SYSTEM (SOCKETED POST SYSTEM)</t>
  </si>
  <si>
    <t>904-540-3</t>
  </si>
  <si>
    <t>HIGH TENSION CABLE BARRIER SYSTEM (DRIVEN POST SYSTEM)</t>
  </si>
  <si>
    <t>904-540-4</t>
  </si>
  <si>
    <t>HIGH TENSION CABLE BARRIER SYSTEM (END TERMINAL)</t>
  </si>
  <si>
    <t>904-540-5</t>
  </si>
  <si>
    <t>HIGH TENSION CABLE BARRIER SYSTEM (RESET EXISTING SYSTEM)</t>
  </si>
  <si>
    <t>904-540-6</t>
  </si>
  <si>
    <t>HIGH TENSION CABLE BARRIER SYSTEM (RESET EXISTING END TERMINAL)</t>
  </si>
  <si>
    <t>904-540-10</t>
  </si>
  <si>
    <t>HIGH TENSION CABLE BARRIER SYSTEM (RELOCATE)</t>
  </si>
  <si>
    <t>908-333-1</t>
  </si>
  <si>
    <t>HIGH FRICTION SURFACE COURSE</t>
  </si>
  <si>
    <t xml:space="preserve">
Cost</t>
  </si>
  <si>
    <t>ENGINEER'S ESTIMATE</t>
  </si>
  <si>
    <t>Cost</t>
  </si>
  <si>
    <t>Pay Item Number</t>
  </si>
  <si>
    <t>Unit of Measure</t>
  </si>
  <si>
    <t>Item Long Description</t>
  </si>
  <si>
    <t>Quantity</t>
  </si>
  <si>
    <t>GRAND TOTAL</t>
  </si>
  <si>
    <t>Total</t>
  </si>
  <si>
    <t>FLORIDA DEPARTMENT OF TRANSPORTATION DISTRICT 7</t>
  </si>
  <si>
    <t>101-1</t>
  </si>
  <si>
    <t>102-1</t>
  </si>
  <si>
    <t>MOBILIZATION</t>
  </si>
  <si>
    <t>MAINTENANCE OF TRAFFIC</t>
  </si>
  <si>
    <t>See Summary Sheet</t>
  </si>
  <si>
    <t>999-25</t>
  </si>
  <si>
    <t>INITIAL CONTINGENCY AMOUT, DO NOT BID</t>
  </si>
  <si>
    <t>PU</t>
  </si>
  <si>
    <t>CONSTRUCABILITY REVIEW</t>
  </si>
  <si>
    <t>FLOATING TURBIDITY BARRIER</t>
  </si>
  <si>
    <t>*PRICE ACQUIRED FROM AREA 8, 12-MONTH MOVING AVERAGE</t>
  </si>
  <si>
    <t>*104-11</t>
  </si>
  <si>
    <t>COMPONENT TOTAL</t>
  </si>
  <si>
    <t>200-Roadway</t>
  </si>
  <si>
    <t>536-85-28</t>
  </si>
  <si>
    <t>GUARDRAIL END ANCHORAGE ASSEMBLY (DOUBLE FACE TYPE II TRAILING END ANCHORAGE</t>
  </si>
  <si>
    <t>Unit</t>
  </si>
  <si>
    <t>Unit Cost</t>
  </si>
  <si>
    <t>Total Cost</t>
  </si>
  <si>
    <t>DBPB III</t>
  </si>
  <si>
    <t>State Wide Avg</t>
  </si>
  <si>
    <t>0101 1</t>
  </si>
  <si>
    <t>0102 1</t>
  </si>
  <si>
    <t>0102 60</t>
  </si>
  <si>
    <t>0102 76</t>
  </si>
  <si>
    <t>0102 99</t>
  </si>
  <si>
    <t>0104 18</t>
  </si>
  <si>
    <t>0102 77</t>
  </si>
  <si>
    <r>
      <rPr>
        <b/>
        <sz val="7"/>
        <rFont val="Arial"/>
        <family val="2"/>
      </rPr>
      <t>FINANCIAL PROJECT ID # :</t>
    </r>
  </si>
  <si>
    <r>
      <rPr>
        <sz val="7"/>
        <rFont val="Arial"/>
        <family val="2"/>
      </rPr>
      <t>254677-2-52-91</t>
    </r>
  </si>
  <si>
    <r>
      <rPr>
        <b/>
        <sz val="7"/>
        <rFont val="Arial"/>
        <family val="2"/>
      </rPr>
      <t xml:space="preserve">PAY ITEM SPEC YEAR: SUBMITTAL TYPE:
</t>
    </r>
    <r>
      <rPr>
        <b/>
        <sz val="7"/>
        <rFont val="Arial"/>
        <family val="2"/>
      </rPr>
      <t xml:space="preserve">COUNTY:
</t>
    </r>
    <r>
      <rPr>
        <b/>
        <sz val="7"/>
        <rFont val="Arial"/>
        <family val="2"/>
      </rPr>
      <t xml:space="preserve">DATE: ENGINEERING CONSULTANT FIRM:
</t>
    </r>
    <r>
      <rPr>
        <b/>
        <sz val="7"/>
        <rFont val="Arial"/>
        <family val="2"/>
      </rPr>
      <t xml:space="preserve">CONTACT NAME: PHONE NUMBER: FILE VERSION:
</t>
    </r>
    <r>
      <rPr>
        <b/>
        <sz val="7"/>
        <rFont val="Arial"/>
        <family val="2"/>
      </rPr>
      <t>PAGE NUMBER:</t>
    </r>
  </si>
  <si>
    <r>
      <rPr>
        <sz val="7"/>
        <rFont val="Arial"/>
        <family val="2"/>
      </rPr>
      <t>January 2015</t>
    </r>
  </si>
  <si>
    <r>
      <rPr>
        <sz val="7"/>
        <rFont val="Arial"/>
        <family val="2"/>
      </rPr>
      <t>Engineers Estimate (Other)</t>
    </r>
  </si>
  <si>
    <r>
      <rPr>
        <sz val="7"/>
        <rFont val="Arial"/>
        <family val="2"/>
      </rPr>
      <t>Pinellas</t>
    </r>
  </si>
  <si>
    <r>
      <rPr>
        <sz val="7"/>
        <rFont val="Arial"/>
        <family val="2"/>
      </rPr>
      <t>September 2017</t>
    </r>
  </si>
  <si>
    <r>
      <rPr>
        <sz val="7"/>
        <rFont val="Arial"/>
        <family val="2"/>
      </rPr>
      <t>Faller, Davis &amp; Associates, Inc.</t>
    </r>
  </si>
  <si>
    <r>
      <rPr>
        <sz val="7"/>
        <rFont val="Arial"/>
        <family val="2"/>
      </rPr>
      <t>Patricia Livak</t>
    </r>
  </si>
  <si>
    <r>
      <rPr>
        <sz val="7"/>
        <rFont val="Arial"/>
        <family val="2"/>
      </rPr>
      <t>(813) 261-5136</t>
    </r>
  </si>
  <si>
    <r>
      <rPr>
        <sz val="7"/>
        <rFont val="Arial"/>
        <family val="2"/>
      </rPr>
      <t>EE_DBPB_3</t>
    </r>
  </si>
  <si>
    <r>
      <rPr>
        <b/>
        <sz val="7"/>
        <rFont val="Arial"/>
        <family val="2"/>
      </rPr>
      <t>PROJECT DESCRIPTION:</t>
    </r>
  </si>
  <si>
    <r>
      <rPr>
        <b/>
        <sz val="9.5"/>
        <rFont val="Arial"/>
        <family val="2"/>
      </rPr>
      <t>COMPONENT GROUPS</t>
    </r>
  </si>
  <si>
    <r>
      <rPr>
        <sz val="9.5"/>
        <rFont val="Arial"/>
        <family val="2"/>
      </rPr>
      <t xml:space="preserve">100 - STRUCTURES                                                                               </t>
    </r>
    <r>
      <rPr>
        <i/>
        <sz val="9.5"/>
        <rFont val="Arial"/>
        <family val="2"/>
      </rPr>
      <t>NOT USED</t>
    </r>
  </si>
  <si>
    <r>
      <rPr>
        <sz val="9.5"/>
        <rFont val="Arial"/>
        <family val="2"/>
      </rPr>
      <t>200 - ROADWAY</t>
    </r>
  </si>
  <si>
    <r>
      <rPr>
        <sz val="9.5"/>
        <rFont val="Arial"/>
        <family val="2"/>
      </rPr>
      <t>300 - SIGNING &amp; PAVEMENT MARKINGS</t>
    </r>
  </si>
  <si>
    <r>
      <rPr>
        <sz val="9.5"/>
        <rFont val="Arial"/>
        <family val="2"/>
      </rPr>
      <t xml:space="preserve">400 - LIGHTING                                                                                       </t>
    </r>
    <r>
      <rPr>
        <i/>
        <sz val="9.5"/>
        <rFont val="Arial"/>
        <family val="2"/>
      </rPr>
      <t>NOT USED</t>
    </r>
  </si>
  <si>
    <r>
      <rPr>
        <sz val="9.5"/>
        <rFont val="Arial"/>
        <family val="2"/>
      </rPr>
      <t xml:space="preserve">550 - ITS                                                                                                   </t>
    </r>
    <r>
      <rPr>
        <i/>
        <sz val="9.5"/>
        <rFont val="Arial"/>
        <family val="2"/>
      </rPr>
      <t>NOT USED</t>
    </r>
  </si>
  <si>
    <r>
      <rPr>
        <sz val="9.5"/>
        <rFont val="Arial"/>
        <family val="2"/>
      </rPr>
      <t xml:space="preserve">600 - LANDSCAPE / PERIPHERALS                                                     </t>
    </r>
    <r>
      <rPr>
        <i/>
        <sz val="9.5"/>
        <rFont val="Arial"/>
        <family val="2"/>
      </rPr>
      <t>NOT USED</t>
    </r>
  </si>
  <si>
    <r>
      <rPr>
        <sz val="9.5"/>
        <rFont val="Arial"/>
        <family val="2"/>
      </rPr>
      <t xml:space="preserve">700 - UTILITIES                                                                                       </t>
    </r>
    <r>
      <rPr>
        <i/>
        <sz val="9.5"/>
        <rFont val="Arial"/>
        <family val="2"/>
      </rPr>
      <t>NOT USED</t>
    </r>
  </si>
  <si>
    <r>
      <rPr>
        <sz val="9.5"/>
        <rFont val="Arial"/>
        <family val="2"/>
      </rPr>
      <t xml:space="preserve">800 - ARCHITECTURAL                                                                          </t>
    </r>
    <r>
      <rPr>
        <i/>
        <sz val="9.5"/>
        <rFont val="Arial"/>
        <family val="2"/>
      </rPr>
      <t>NOT USED</t>
    </r>
  </si>
  <si>
    <r>
      <rPr>
        <sz val="9.5"/>
        <rFont val="Arial"/>
        <family val="2"/>
      </rPr>
      <t xml:space="preserve">900 - MASS TRANSIT                                                                             </t>
    </r>
    <r>
      <rPr>
        <i/>
        <sz val="9.5"/>
        <rFont val="Arial"/>
        <family val="2"/>
      </rPr>
      <t>NOT USED</t>
    </r>
  </si>
  <si>
    <r>
      <rPr>
        <sz val="9.5"/>
        <rFont val="Arial"/>
        <family val="2"/>
      </rPr>
      <t xml:space="preserve">1000 - INVALID &amp; OTHER ITEMS                                                          </t>
    </r>
    <r>
      <rPr>
        <i/>
        <sz val="9.5"/>
        <rFont val="Arial"/>
        <family val="2"/>
      </rPr>
      <t>NOT USED</t>
    </r>
  </si>
  <si>
    <r>
      <rPr>
        <b/>
        <i/>
        <sz val="9.5"/>
        <rFont val="Arial"/>
        <family val="2"/>
      </rPr>
      <t>COMPONENT SUB-TOTAL</t>
    </r>
  </si>
  <si>
    <r>
      <rPr>
        <sz val="9.5"/>
        <rFont val="Arial"/>
        <family val="2"/>
      </rPr>
      <t>(102-1) MOT (Maintenance of Traffic)</t>
    </r>
  </si>
  <si>
    <r>
      <rPr>
        <b/>
        <i/>
        <sz val="9.5"/>
        <rFont val="Arial"/>
        <family val="2"/>
      </rPr>
      <t>SUB-TOTAL</t>
    </r>
  </si>
  <si>
    <r>
      <rPr>
        <sz val="9.5"/>
        <rFont val="Arial"/>
        <family val="2"/>
      </rPr>
      <t>(101-1) MOB (Mobilization)</t>
    </r>
  </si>
  <si>
    <r>
      <rPr>
        <i/>
        <sz val="9.5"/>
        <rFont val="Arial"/>
        <family val="2"/>
      </rPr>
      <t>Design</t>
    </r>
  </si>
  <si>
    <r>
      <rPr>
        <i/>
        <sz val="9.5"/>
        <rFont val="Arial"/>
        <family val="2"/>
      </rPr>
      <t xml:space="preserve">Constructability Report         </t>
    </r>
    <r>
      <rPr>
        <b/>
        <i/>
        <sz val="9.5"/>
        <rFont val="Arial"/>
        <family val="2"/>
      </rPr>
      <t>(PER NTP AMOUNT)</t>
    </r>
  </si>
  <si>
    <r>
      <rPr>
        <sz val="9.5"/>
        <rFont val="Arial"/>
        <family val="2"/>
      </rPr>
      <t>Project Unknowns</t>
    </r>
  </si>
  <si>
    <r>
      <rPr>
        <b/>
        <i/>
        <sz val="9.5"/>
        <rFont val="Arial"/>
        <family val="2"/>
      </rPr>
      <t xml:space="preserve">SUB-TOTAL
</t>
    </r>
    <r>
      <rPr>
        <sz val="9.5"/>
        <rFont val="Arial"/>
        <family val="2"/>
      </rPr>
      <t>(999-25) Initial Contingency (Do Not Bid)</t>
    </r>
  </si>
  <si>
    <r>
      <rPr>
        <b/>
        <i/>
        <sz val="11"/>
        <rFont val="Arial"/>
        <family val="2"/>
      </rPr>
      <t>PROJECT GRAND TOTAL</t>
    </r>
  </si>
  <si>
    <r>
      <rPr>
        <b/>
        <u/>
        <sz val="9.5"/>
        <rFont val="Arial"/>
        <family val="2"/>
      </rPr>
      <t>NOTES:                                                                                                                                                                       </t>
    </r>
  </si>
  <si>
    <t>0102 74  1</t>
  </si>
  <si>
    <t>CHANNELIZING DEVICE- TYPES I, II, DI, VP, DRUM, OR LCD</t>
  </si>
  <si>
    <t>0110  2  1</t>
  </si>
  <si>
    <t>0120  1</t>
  </si>
  <si>
    <t>0520  1 10</t>
  </si>
  <si>
    <t>0527  2</t>
  </si>
  <si>
    <t>700  1 50</t>
  </si>
  <si>
    <t>SINGLE POST SIGN, RELOCATE</t>
  </si>
  <si>
    <t>711 11123</t>
  </si>
  <si>
    <t>THERMOPLASTIC, STANDARD, WHITE, SOLID, 12" FOR CROSSWALK AND ROUNDABOUT</t>
  </si>
  <si>
    <t>711 14125</t>
  </si>
  <si>
    <t>THERMOPLASTIC, PREFORMED, WHITE, SOLID,  24" FOR CROSSWALK</t>
  </si>
  <si>
    <r>
      <rPr>
        <sz val="7"/>
        <rFont val="Arial"/>
        <family val="2"/>
      </rPr>
      <t>Walsingham Road (SR 688) at Ulmerton Rd sidewalk connection. DBPB III Estimate</t>
    </r>
  </si>
  <si>
    <r>
      <rPr>
        <sz val="7"/>
        <rFont val="Arial"/>
        <family val="2"/>
      </rPr>
      <t>1 of 3</t>
    </r>
  </si>
  <si>
    <r>
      <rPr>
        <sz val="9.5"/>
        <rFont val="Arial"/>
        <family val="2"/>
      </rPr>
      <t xml:space="preserve">500 - SIGNALIZATION                                                                            </t>
    </r>
    <r>
      <rPr>
        <i/>
        <sz val="9.5"/>
        <rFont val="Arial"/>
        <family val="2"/>
      </rPr>
      <t>NOT USED</t>
    </r>
  </si>
  <si>
    <t>0102 14</t>
  </si>
  <si>
    <t>0104 10  3</t>
  </si>
  <si>
    <t>0522  1</t>
  </si>
  <si>
    <t>0570  1  2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</si>
</sst>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5" formatCode="&quot;$&quot;#,##0_);\(&quot;$&quot;#,##0\)"/>
    <numFmt numFmtId="7" formatCode="&quot;$&quot;#,##0.00_);\(&quot;$&quot;#,##0.00\)"/>
    <numFmt numFmtId="8" formatCode="&quot;$&quot;#,##0.00_);[Red]\(&quot;$&quot;#,##0.00\)"/>
    <numFmt numFmtId="164" formatCode="&quot;0&quot;0"/>
    <numFmt numFmtId="165" formatCode="0000000000"/>
    <numFmt numFmtId="166" formatCode="&quot;0&quot;000000000"/>
    <numFmt numFmtId="167" formatCode="&quot;07&quot;"/>
    <numFmt numFmtId="168" formatCode="&quot;$&quot;#,##0.00"/>
    <numFmt numFmtId="169" formatCode="0.0"/>
    <numFmt numFmtId="170" formatCode="\$#,##0.00"/>
    <numFmt numFmtId="171" formatCode="\$0.00"/>
  </numFmts>
  <fonts count="34" x14ac:knownFonts="1">
    <font>
      <sz val="10"/>
      <name val="Arial"/>
    </font>
    <font>
      <sz val="11"/>
      <color theme="1"/>
      <name val="Calibri"/>
      <family val="2"/>
      <scheme val="minor"/>
    </font>
    <font>
      <sz val="11"/>
      <color theme="1"/>
      <name val="Calibri"/>
      <family val="2"/>
      <scheme val="minor"/>
    </font>
    <font>
      <sz val="10"/>
      <name val="Arial"/>
      <family val="2"/>
    </font>
    <font>
      <sz val="9"/>
      <color indexed="8"/>
      <name val="Courier"/>
      <family val="3"/>
    </font>
    <font>
      <u/>
      <sz val="10"/>
      <color indexed="12"/>
      <name val="Arial"/>
      <family val="2"/>
    </font>
    <font>
      <sz val="10"/>
      <color indexed="10"/>
      <name val="Arial"/>
      <family val="2"/>
    </font>
    <font>
      <sz val="9"/>
      <name val="Courier"/>
      <family val="3"/>
    </font>
    <font>
      <sz val="9"/>
      <color rgb="FF000000"/>
      <name val="Courier"/>
      <family val="3"/>
    </font>
    <font>
      <sz val="9"/>
      <color rgb="FFFF0000"/>
      <name val="Courier"/>
      <family val="3"/>
    </font>
    <font>
      <sz val="10"/>
      <name val="Arial"/>
      <family val="2"/>
    </font>
    <font>
      <u/>
      <sz val="10"/>
      <color rgb="FF800080"/>
      <name val="Arial"/>
      <family val="2"/>
    </font>
    <font>
      <u/>
      <sz val="10"/>
      <color rgb="FF0000FF"/>
      <name val="Arial"/>
      <family val="2"/>
    </font>
    <font>
      <b/>
      <sz val="10"/>
      <name val="Arial"/>
      <family val="2"/>
    </font>
    <font>
      <b/>
      <sz val="14"/>
      <name val="Arial"/>
      <family val="2"/>
    </font>
    <font>
      <sz val="12"/>
      <name val="Arial"/>
      <family val="2"/>
    </font>
    <font>
      <sz val="16"/>
      <name val="Arial"/>
      <family val="2"/>
    </font>
    <font>
      <b/>
      <i/>
      <sz val="18"/>
      <name val="Arial"/>
      <family val="2"/>
    </font>
    <font>
      <b/>
      <sz val="18"/>
      <name val="Arial"/>
      <family val="2"/>
    </font>
    <font>
      <sz val="14"/>
      <name val="Arial"/>
      <family val="2"/>
    </font>
    <font>
      <b/>
      <sz val="11"/>
      <color rgb="FF000000"/>
      <name val="Calibri"/>
      <family val="2"/>
    </font>
    <font>
      <sz val="11"/>
      <color rgb="FF000000"/>
      <name val="Calibri"/>
      <family val="2"/>
    </font>
    <font>
      <sz val="11"/>
      <color rgb="FF000000"/>
      <name val="Arial"/>
      <family val="2"/>
    </font>
    <font>
      <b/>
      <i/>
      <sz val="11"/>
      <name val="Arial"/>
      <family val="2"/>
    </font>
    <font>
      <b/>
      <sz val="12.5"/>
      <color rgb="FF000000"/>
      <name val="Arial"/>
      <family val="2"/>
    </font>
    <font>
      <b/>
      <sz val="7"/>
      <name val="Arial"/>
      <family val="2"/>
    </font>
    <font>
      <sz val="7"/>
      <name val="Arial"/>
      <family val="2"/>
    </font>
    <font>
      <b/>
      <sz val="9.5"/>
      <name val="Arial"/>
      <family val="2"/>
    </font>
    <font>
      <sz val="9.5"/>
      <name val="Arial"/>
      <family val="2"/>
    </font>
    <font>
      <i/>
      <sz val="9.5"/>
      <name val="Arial"/>
      <family val="2"/>
    </font>
    <font>
      <sz val="9.5"/>
      <color rgb="FF000000"/>
      <name val="Arial"/>
      <family val="2"/>
    </font>
    <font>
      <b/>
      <i/>
      <sz val="9.5"/>
      <name val="Arial"/>
      <family val="2"/>
    </font>
    <font>
      <b/>
      <sz val="11"/>
      <color rgb="FF000000"/>
      <name val="Arial"/>
      <family val="2"/>
    </font>
    <font>
      <b/>
      <u/>
      <sz val="9.5"/>
      <name val="Arial"/>
      <family val="2"/>
    </font>
  </fonts>
  <fills count="3">
    <fill>
      <patternFill patternType="none"/>
    </fill>
    <fill>
      <patternFill patternType="gray125"/>
    </fill>
    <fill>
      <patternFill patternType="solid">
        <fgColor rgb="FFFFFFCC"/>
      </patternFill>
    </fill>
  </fills>
  <borders count="42">
    <border>
      <left/>
      <right/>
      <top/>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medium">
        <color auto="1"/>
      </left>
      <right style="medium">
        <color auto="1"/>
      </right>
      <top style="medium">
        <color auto="1"/>
      </top>
      <bottom style="medium">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thin">
        <color auto="1"/>
      </left>
      <right style="thin">
        <color auto="1"/>
      </right>
      <top style="medium">
        <color auto="1"/>
      </top>
      <bottom style="hair">
        <color auto="1"/>
      </bottom>
      <diagonal/>
    </border>
    <border>
      <left style="thin">
        <color auto="1"/>
      </left>
      <right style="thin">
        <color auto="1"/>
      </right>
      <top style="hair">
        <color auto="1"/>
      </top>
      <bottom style="hair">
        <color auto="1"/>
      </bottom>
      <diagonal/>
    </border>
    <border>
      <left style="thin">
        <color auto="1"/>
      </left>
      <right style="thin">
        <color auto="1"/>
      </right>
      <top style="hair">
        <color auto="1"/>
      </top>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style="thin">
        <color auto="1"/>
      </right>
      <top/>
      <bottom style="medium">
        <color auto="1"/>
      </bottom>
      <diagonal/>
    </border>
    <border>
      <left style="thin">
        <color auto="1"/>
      </left>
      <right style="medium">
        <color auto="1"/>
      </right>
      <top style="hair">
        <color auto="1"/>
      </top>
      <bottom style="hair">
        <color auto="1"/>
      </bottom>
      <diagonal/>
    </border>
    <border>
      <left style="thin">
        <color auto="1"/>
      </left>
      <right style="medium">
        <color auto="1"/>
      </right>
      <top style="medium">
        <color auto="1"/>
      </top>
      <bottom style="hair">
        <color auto="1"/>
      </bottom>
      <diagonal/>
    </border>
    <border>
      <left style="thin">
        <color auto="1"/>
      </left>
      <right style="thin">
        <color auto="1"/>
      </right>
      <top style="hair">
        <color auto="1"/>
      </top>
      <bottom style="medium">
        <color auto="1"/>
      </bottom>
      <diagonal/>
    </border>
    <border>
      <left style="thin">
        <color auto="1"/>
      </left>
      <right style="thin">
        <color auto="1"/>
      </right>
      <top style="medium">
        <color auto="1"/>
      </top>
      <bottom/>
      <diagonal/>
    </border>
    <border>
      <left style="medium">
        <color indexed="64"/>
      </left>
      <right style="medium">
        <color indexed="64"/>
      </right>
      <top style="medium">
        <color indexed="64"/>
      </top>
      <bottom/>
      <diagonal/>
    </border>
    <border>
      <left style="thin">
        <color auto="1"/>
      </left>
      <right/>
      <top style="hair">
        <color auto="1"/>
      </top>
      <bottom style="hair">
        <color auto="1"/>
      </bottom>
      <diagonal/>
    </border>
    <border>
      <left/>
      <right style="medium">
        <color auto="1"/>
      </right>
      <top style="hair">
        <color auto="1"/>
      </top>
      <bottom style="hair">
        <color auto="1"/>
      </bottom>
      <diagonal/>
    </border>
    <border>
      <left style="thin">
        <color auto="1"/>
      </left>
      <right/>
      <top style="medium">
        <color auto="1"/>
      </top>
      <bottom style="hair">
        <color auto="1"/>
      </bottom>
      <diagonal/>
    </border>
    <border>
      <left/>
      <right style="medium">
        <color auto="1"/>
      </right>
      <top style="medium">
        <color auto="1"/>
      </top>
      <bottom style="hair">
        <color auto="1"/>
      </bottom>
      <diagonal/>
    </border>
    <border>
      <left style="thin">
        <color auto="1"/>
      </left>
      <right style="medium">
        <color auto="1"/>
      </right>
      <top style="hair">
        <color auto="1"/>
      </top>
      <bottom style="medium">
        <color indexed="64"/>
      </bottom>
      <diagonal/>
    </border>
    <border>
      <left style="medium">
        <color indexed="64"/>
      </left>
      <right style="thin">
        <color auto="1"/>
      </right>
      <top style="hair">
        <color auto="1"/>
      </top>
      <bottom style="hair">
        <color auto="1"/>
      </bottom>
      <diagonal/>
    </border>
    <border>
      <left style="medium">
        <color indexed="64"/>
      </left>
      <right/>
      <top style="hair">
        <color auto="1"/>
      </top>
      <bottom style="medium">
        <color auto="1"/>
      </bottom>
      <diagonal/>
    </border>
    <border>
      <left/>
      <right style="thin">
        <color auto="1"/>
      </right>
      <top style="hair">
        <color auto="1"/>
      </top>
      <bottom style="medium">
        <color auto="1"/>
      </bottom>
      <diagonal/>
    </border>
    <border>
      <left style="thin">
        <color auto="1"/>
      </left>
      <right/>
      <top style="hair">
        <color auto="1"/>
      </top>
      <bottom style="medium">
        <color auto="1"/>
      </bottom>
      <diagonal/>
    </border>
    <border>
      <left/>
      <right/>
      <top style="hair">
        <color auto="1"/>
      </top>
      <bottom style="medium">
        <color auto="1"/>
      </bottom>
      <diagonal/>
    </border>
    <border>
      <left/>
      <right/>
      <top style="medium">
        <color auto="1"/>
      </top>
      <bottom style="hair">
        <color auto="1"/>
      </bottom>
      <diagonal/>
    </border>
    <border>
      <left/>
      <right/>
      <top style="hair">
        <color auto="1"/>
      </top>
      <bottom style="hair">
        <color auto="1"/>
      </bottom>
      <diagonal/>
    </border>
    <border>
      <left style="medium">
        <color indexed="64"/>
      </left>
      <right style="medium">
        <color indexed="64"/>
      </right>
      <top/>
      <bottom style="medium">
        <color indexed="64"/>
      </bottom>
      <diagonal/>
    </border>
    <border>
      <left/>
      <right/>
      <top/>
      <bottom style="thin">
        <color rgb="FF000000"/>
      </bottom>
      <diagonal/>
    </border>
    <border>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diagonal/>
    </border>
    <border>
      <left/>
      <right style="thin">
        <color rgb="FF000000"/>
      </right>
      <top style="thin">
        <color rgb="FF000000"/>
      </top>
      <bottom/>
      <diagonal/>
    </border>
    <border>
      <left/>
      <right style="thin">
        <color rgb="FF000000"/>
      </right>
      <top/>
      <bottom/>
      <diagonal/>
    </border>
  </borders>
  <cellStyleXfs count="2256">
    <xf numFmtId="0" fontId="0" fillId="0" borderId="0"/>
    <xf numFmtId="0" fontId="5" fillId="0" borderId="0" applyNumberFormat="0" applyFill="0" applyBorder="0" applyAlignment="0" applyProtection="0">
      <alignment vertical="top"/>
      <protection locked="0"/>
    </xf>
    <xf numFmtId="0" fontId="10" fillId="0" borderId="0"/>
    <xf numFmtId="0" fontId="10" fillId="0" borderId="0"/>
    <xf numFmtId="0" fontId="10" fillId="0" borderId="0"/>
    <xf numFmtId="0" fontId="10" fillId="0" borderId="0"/>
    <xf numFmtId="0" fontId="10" fillId="0" borderId="0"/>
    <xf numFmtId="0" fontId="10" fillId="0" borderId="0"/>
    <xf numFmtId="0" fontId="3"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 fillId="0" borderId="0"/>
    <xf numFmtId="0" fontId="2" fillId="0" borderId="0"/>
    <xf numFmtId="0" fontId="10" fillId="0" borderId="0"/>
    <xf numFmtId="0" fontId="10" fillId="0" borderId="0"/>
    <xf numFmtId="0" fontId="10" fillId="0" borderId="0"/>
    <xf numFmtId="0" fontId="10" fillId="0" borderId="0"/>
    <xf numFmtId="0" fontId="2" fillId="0" borderId="0"/>
    <xf numFmtId="0" fontId="2" fillId="0" borderId="0"/>
    <xf numFmtId="0" fontId="2" fillId="0" borderId="0"/>
    <xf numFmtId="0" fontId="10" fillId="0" borderId="0"/>
    <xf numFmtId="0" fontId="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1" fillId="0" borderId="0"/>
    <xf numFmtId="0" fontId="1" fillId="2" borderId="1" applyNumberFormat="0" applyFont="0" applyAlignment="0" applyProtection="0"/>
  </cellStyleXfs>
  <cellXfs count="166">
    <xf numFmtId="0" fontId="0" fillId="0" borderId="0" xfId="0"/>
    <xf numFmtId="0" fontId="4" fillId="0" borderId="0" xfId="0" applyFont="1" applyAlignment="1">
      <alignment wrapText="1"/>
    </xf>
    <xf numFmtId="0" fontId="7" fillId="0" borderId="2" xfId="0" applyFont="1" applyFill="1" applyBorder="1" applyAlignment="1" applyProtection="1">
      <alignment vertical="center" wrapText="1"/>
      <protection hidden="1"/>
    </xf>
    <xf numFmtId="164" fontId="4" fillId="0" borderId="0" xfId="0" applyNumberFormat="1" applyFont="1" applyAlignment="1">
      <alignment wrapText="1"/>
    </xf>
    <xf numFmtId="0" fontId="8" fillId="0" borderId="0" xfId="0" applyFont="1" applyAlignment="1">
      <alignment wrapText="1"/>
    </xf>
    <xf numFmtId="0" fontId="9" fillId="0" borderId="0" xfId="0" applyFont="1" applyAlignment="1">
      <alignment horizontal="left" wrapText="1"/>
    </xf>
    <xf numFmtId="2" fontId="7" fillId="0" borderId="3" xfId="2" applyNumberFormat="1" applyFont="1" applyFill="1" applyBorder="1" applyAlignment="1" applyProtection="1">
      <alignment wrapText="1"/>
    </xf>
    <xf numFmtId="0" fontId="7" fillId="0" borderId="3" xfId="3" applyFont="1" applyFill="1" applyBorder="1" applyAlignment="1" applyProtection="1">
      <alignment wrapText="1"/>
    </xf>
    <xf numFmtId="0" fontId="9" fillId="0" borderId="0" xfId="4" applyFont="1" applyAlignment="1">
      <alignment wrapText="1"/>
    </xf>
    <xf numFmtId="0" fontId="9" fillId="0" borderId="0" xfId="5" applyFont="1" applyAlignment="1">
      <alignment wrapText="1"/>
    </xf>
    <xf numFmtId="0" fontId="9" fillId="0" borderId="0" xfId="6" applyFont="1" applyAlignment="1">
      <alignment wrapText="1"/>
    </xf>
    <xf numFmtId="0" fontId="9" fillId="0" borderId="0" xfId="7" applyFont="1" applyAlignment="1">
      <alignment wrapText="1"/>
    </xf>
    <xf numFmtId="165" fontId="4" fillId="0" borderId="0" xfId="0" applyNumberFormat="1" applyFont="1" applyAlignment="1">
      <alignment wrapText="1"/>
    </xf>
    <xf numFmtId="166" fontId="4" fillId="0" borderId="0" xfId="0" applyNumberFormat="1" applyFont="1" applyAlignment="1">
      <alignment horizontal="left" wrapText="1"/>
    </xf>
    <xf numFmtId="167" fontId="4" fillId="0" borderId="0" xfId="0" applyNumberFormat="1" applyFont="1" applyAlignment="1">
      <alignment wrapText="1"/>
    </xf>
    <xf numFmtId="0" fontId="4" fillId="0" borderId="0" xfId="0" applyFont="1" applyAlignment="1">
      <alignment horizontal="center" vertical="center" wrapText="1"/>
    </xf>
    <xf numFmtId="4" fontId="4" fillId="0" borderId="0" xfId="0" applyNumberFormat="1" applyFont="1" applyAlignment="1">
      <alignment wrapText="1"/>
    </xf>
    <xf numFmtId="4" fontId="8" fillId="0" borderId="0" xfId="0" applyNumberFormat="1" applyFont="1" applyAlignment="1">
      <alignment wrapText="1"/>
    </xf>
    <xf numFmtId="168" fontId="0" fillId="0" borderId="4" xfId="0" applyNumberFormat="1" applyBorder="1"/>
    <xf numFmtId="0" fontId="13" fillId="0" borderId="5" xfId="0" applyFont="1" applyBorder="1" applyAlignment="1">
      <alignment horizontal="center" vertical="center" wrapText="1"/>
    </xf>
    <xf numFmtId="0" fontId="13" fillId="0" borderId="6" xfId="0" applyFont="1" applyBorder="1" applyAlignment="1">
      <alignment horizontal="center" vertical="center"/>
    </xf>
    <xf numFmtId="0" fontId="13" fillId="0" borderId="6" xfId="0" applyFont="1" applyBorder="1" applyAlignment="1">
      <alignment horizontal="center" vertical="center" wrapText="1"/>
    </xf>
    <xf numFmtId="0" fontId="13" fillId="0" borderId="7" xfId="0" applyFont="1" applyBorder="1" applyAlignment="1">
      <alignment horizontal="center" vertical="center"/>
    </xf>
    <xf numFmtId="0" fontId="0" fillId="0" borderId="8" xfId="0" applyBorder="1"/>
    <xf numFmtId="0" fontId="0" fillId="0" borderId="9" xfId="0" applyBorder="1"/>
    <xf numFmtId="168" fontId="0" fillId="0" borderId="9" xfId="0" applyNumberFormat="1" applyBorder="1"/>
    <xf numFmtId="0" fontId="0" fillId="0" borderId="10" xfId="0" applyBorder="1"/>
    <xf numFmtId="0" fontId="0" fillId="0" borderId="11" xfId="0" applyBorder="1"/>
    <xf numFmtId="0" fontId="0" fillId="0" borderId="13" xfId="0" applyBorder="1"/>
    <xf numFmtId="0" fontId="13" fillId="0" borderId="12" xfId="0" applyFont="1" applyBorder="1" applyAlignment="1">
      <alignment horizontal="center" vertical="center"/>
    </xf>
    <xf numFmtId="0" fontId="14" fillId="0" borderId="0" xfId="0" applyFont="1"/>
    <xf numFmtId="0" fontId="13" fillId="0" borderId="14" xfId="0" applyFont="1" applyBorder="1" applyAlignment="1">
      <alignment horizontal="center" vertical="center" wrapText="1"/>
    </xf>
    <xf numFmtId="0" fontId="13" fillId="0" borderId="4" xfId="0" applyFont="1" applyFill="1" applyBorder="1" applyAlignment="1">
      <alignment horizontal="center" vertical="center" wrapText="1"/>
    </xf>
    <xf numFmtId="0" fontId="0" fillId="0" borderId="0" xfId="0" applyBorder="1"/>
    <xf numFmtId="168" fontId="0" fillId="0" borderId="0" xfId="0" applyNumberFormat="1" applyBorder="1"/>
    <xf numFmtId="168" fontId="0" fillId="0" borderId="15" xfId="0" applyNumberFormat="1" applyBorder="1"/>
    <xf numFmtId="0" fontId="0" fillId="0" borderId="18" xfId="0" applyBorder="1"/>
    <xf numFmtId="168" fontId="0" fillId="0" borderId="17" xfId="0" applyNumberFormat="1" applyBorder="1"/>
    <xf numFmtId="168" fontId="0" fillId="0" borderId="16" xfId="0" applyNumberFormat="1" applyBorder="1"/>
    <xf numFmtId="0" fontId="0" fillId="0" borderId="19" xfId="0" applyBorder="1"/>
    <xf numFmtId="168" fontId="0" fillId="0" borderId="19" xfId="0" applyNumberFormat="1" applyBorder="1"/>
    <xf numFmtId="0" fontId="10" fillId="0" borderId="0" xfId="0" applyFont="1"/>
    <xf numFmtId="0" fontId="0" fillId="0" borderId="0" xfId="0" applyAlignment="1">
      <alignment vertical="center"/>
    </xf>
    <xf numFmtId="0" fontId="15" fillId="0" borderId="0" xfId="0" applyFont="1"/>
    <xf numFmtId="0" fontId="0" fillId="0" borderId="0" xfId="0" applyFill="1" applyBorder="1"/>
    <xf numFmtId="0" fontId="16" fillId="0" borderId="0" xfId="0" applyFont="1" applyFill="1" applyBorder="1" applyAlignment="1" applyProtection="1">
      <alignment horizontal="right" vertical="center"/>
    </xf>
    <xf numFmtId="0" fontId="13" fillId="0" borderId="0" xfId="0" quotePrefix="1" applyFont="1" applyFill="1" applyBorder="1" applyAlignment="1" applyProtection="1">
      <alignment horizontal="left" vertical="center"/>
    </xf>
    <xf numFmtId="0" fontId="10" fillId="0" borderId="0" xfId="0" applyFont="1" applyFill="1" applyBorder="1" applyAlignment="1" applyProtection="1">
      <alignment horizontal="center" vertical="center"/>
    </xf>
    <xf numFmtId="0" fontId="13" fillId="0" borderId="0" xfId="0" applyFont="1"/>
    <xf numFmtId="0" fontId="6" fillId="0" borderId="0" xfId="0" applyFont="1" applyAlignment="1">
      <alignment horizontal="center"/>
    </xf>
    <xf numFmtId="9" fontId="0" fillId="0" borderId="8" xfId="0" applyNumberFormat="1" applyBorder="1"/>
    <xf numFmtId="9" fontId="0" fillId="0" borderId="9" xfId="0" applyNumberFormat="1" applyBorder="1"/>
    <xf numFmtId="0" fontId="0" fillId="0" borderId="9" xfId="0" applyBorder="1" applyAlignment="1">
      <alignment wrapText="1"/>
    </xf>
    <xf numFmtId="0" fontId="0" fillId="0" borderId="26" xfId="0" applyBorder="1"/>
    <xf numFmtId="168" fontId="13" fillId="0" borderId="25" xfId="0" applyNumberFormat="1" applyFont="1" applyBorder="1"/>
    <xf numFmtId="0" fontId="13" fillId="0" borderId="0" xfId="0" applyFont="1" applyFill="1" applyBorder="1" applyAlignment="1">
      <alignment horizontal="center" vertical="center" wrapText="1"/>
    </xf>
    <xf numFmtId="9" fontId="0" fillId="0" borderId="0" xfId="0" applyNumberFormat="1" applyBorder="1"/>
    <xf numFmtId="0" fontId="13" fillId="0" borderId="0" xfId="0" applyFont="1" applyBorder="1"/>
    <xf numFmtId="168" fontId="0" fillId="0" borderId="16" xfId="0" applyNumberFormat="1" applyFill="1" applyBorder="1"/>
    <xf numFmtId="0" fontId="0" fillId="0" borderId="0" xfId="0" applyFill="1"/>
    <xf numFmtId="0" fontId="21" fillId="0" borderId="0" xfId="0" applyFont="1" applyBorder="1" applyAlignment="1">
      <alignment horizontal="left" vertical="center"/>
    </xf>
    <xf numFmtId="8" fontId="21" fillId="0" borderId="0" xfId="0" applyNumberFormat="1" applyFont="1" applyBorder="1" applyAlignment="1">
      <alignment horizontal="right" vertical="center"/>
    </xf>
    <xf numFmtId="8" fontId="0" fillId="0" borderId="0" xfId="0" applyNumberFormat="1" applyBorder="1"/>
    <xf numFmtId="0" fontId="9" fillId="0" borderId="0" xfId="0" applyFont="1" applyAlignment="1">
      <alignment wrapText="1"/>
    </xf>
    <xf numFmtId="169" fontId="0" fillId="0" borderId="9" xfId="0" applyNumberFormat="1" applyBorder="1"/>
    <xf numFmtId="1" fontId="0" fillId="0" borderId="9" xfId="0" applyNumberFormat="1" applyBorder="1"/>
    <xf numFmtId="168" fontId="0" fillId="0" borderId="21" xfId="0" applyNumberFormat="1" applyBorder="1"/>
    <xf numFmtId="168" fontId="0" fillId="0" borderId="21" xfId="0" applyNumberFormat="1" applyFill="1" applyBorder="1"/>
    <xf numFmtId="7" fontId="14" fillId="0" borderId="4" xfId="0" applyNumberFormat="1" applyFont="1" applyBorder="1" applyAlignment="1">
      <alignment horizontal="center" vertical="center"/>
    </xf>
    <xf numFmtId="5" fontId="14" fillId="0" borderId="4" xfId="0" applyNumberFormat="1" applyFont="1" applyBorder="1" applyAlignment="1">
      <alignment horizontal="center" vertical="center"/>
    </xf>
    <xf numFmtId="0" fontId="20" fillId="0" borderId="0" xfId="0" applyFont="1" applyBorder="1" applyAlignment="1">
      <alignment horizontal="center" vertical="center"/>
    </xf>
    <xf numFmtId="168" fontId="16" fillId="0" borderId="0" xfId="0" applyNumberFormat="1" applyFont="1" applyFill="1" applyBorder="1" applyAlignment="1" applyProtection="1">
      <alignment horizontal="right"/>
      <protection locked="0"/>
    </xf>
    <xf numFmtId="168" fontId="18" fillId="0" borderId="0" xfId="0" applyNumberFormat="1" applyFont="1" applyFill="1" applyBorder="1" applyAlignment="1" applyProtection="1">
      <alignment horizontal="right" vertical="center"/>
    </xf>
    <xf numFmtId="0" fontId="0" fillId="0" borderId="26" xfId="0" applyBorder="1" applyAlignment="1">
      <alignment horizontal="left"/>
    </xf>
    <xf numFmtId="0" fontId="0" fillId="0" borderId="0" xfId="0" applyFill="1" applyBorder="1" applyAlignment="1">
      <alignment horizontal="left" vertical="top"/>
    </xf>
    <xf numFmtId="0" fontId="0" fillId="0" borderId="37" xfId="0" applyFill="1" applyBorder="1" applyAlignment="1">
      <alignment vertical="center" wrapText="1"/>
    </xf>
    <xf numFmtId="0" fontId="0" fillId="0" borderId="38" xfId="0" applyFill="1" applyBorder="1" applyAlignment="1">
      <alignment vertical="center" wrapText="1"/>
    </xf>
    <xf numFmtId="170" fontId="22" fillId="0" borderId="37" xfId="0" applyNumberFormat="1" applyFont="1" applyFill="1" applyBorder="1" applyAlignment="1">
      <alignment vertical="top" shrinkToFit="1"/>
    </xf>
    <xf numFmtId="170" fontId="22" fillId="0" borderId="38" xfId="0" applyNumberFormat="1" applyFont="1" applyFill="1" applyBorder="1" applyAlignment="1">
      <alignment vertical="top" shrinkToFit="1"/>
    </xf>
    <xf numFmtId="171" fontId="22" fillId="0" borderId="37" xfId="0" applyNumberFormat="1" applyFont="1" applyFill="1" applyBorder="1" applyAlignment="1">
      <alignment vertical="top" shrinkToFit="1"/>
    </xf>
    <xf numFmtId="171" fontId="22" fillId="0" borderId="38" xfId="0" applyNumberFormat="1" applyFont="1" applyFill="1" applyBorder="1" applyAlignment="1">
      <alignment vertical="top" shrinkToFit="1"/>
    </xf>
    <xf numFmtId="170" fontId="24" fillId="0" borderId="37" xfId="0" applyNumberFormat="1" applyFont="1" applyFill="1" applyBorder="1" applyAlignment="1">
      <alignment vertical="top" shrinkToFit="1"/>
    </xf>
    <xf numFmtId="170" fontId="24" fillId="0" borderId="38" xfId="0" applyNumberFormat="1" applyFont="1" applyFill="1" applyBorder="1" applyAlignment="1">
      <alignment vertical="top" shrinkToFit="1"/>
    </xf>
    <xf numFmtId="0" fontId="25" fillId="0" borderId="0" xfId="0" applyFont="1" applyFill="1" applyBorder="1" applyAlignment="1">
      <alignment horizontal="left" vertical="top"/>
    </xf>
    <xf numFmtId="0" fontId="27" fillId="0" borderId="0" xfId="0" applyFont="1" applyFill="1" applyBorder="1" applyAlignment="1">
      <alignment horizontal="left" vertical="top"/>
    </xf>
    <xf numFmtId="7" fontId="14" fillId="0" borderId="4" xfId="0" applyNumberFormat="1" applyFont="1" applyFill="1" applyBorder="1" applyAlignment="1">
      <alignment horizontal="center" vertical="center"/>
    </xf>
    <xf numFmtId="0" fontId="13" fillId="0" borderId="30" xfId="0" applyFont="1" applyFill="1" applyBorder="1" applyAlignment="1">
      <alignment horizontal="center"/>
    </xf>
    <xf numFmtId="0" fontId="3" fillId="0" borderId="10" xfId="0" applyFont="1" applyBorder="1"/>
    <xf numFmtId="0" fontId="31" fillId="0" borderId="0" xfId="0" applyFont="1" applyFill="1" applyBorder="1" applyAlignment="1">
      <alignment horizontal="right" vertical="top" wrapText="1"/>
    </xf>
    <xf numFmtId="0" fontId="31" fillId="0" borderId="41" xfId="0" applyFont="1" applyFill="1" applyBorder="1" applyAlignment="1">
      <alignment horizontal="right" vertical="top" wrapText="1"/>
    </xf>
    <xf numFmtId="170" fontId="30" fillId="0" borderId="36" xfId="0" applyNumberFormat="1" applyFont="1" applyFill="1" applyBorder="1" applyAlignment="1">
      <alignment horizontal="right" vertical="top" shrinkToFit="1"/>
    </xf>
    <xf numFmtId="170" fontId="30" fillId="0" borderId="37" xfId="0" applyNumberFormat="1" applyFont="1" applyFill="1" applyBorder="1" applyAlignment="1">
      <alignment horizontal="right" vertical="top" shrinkToFit="1"/>
    </xf>
    <xf numFmtId="170" fontId="30" fillId="0" borderId="38" xfId="0" applyNumberFormat="1" applyFont="1" applyFill="1" applyBorder="1" applyAlignment="1">
      <alignment horizontal="right" vertical="top" shrinkToFit="1"/>
    </xf>
    <xf numFmtId="0" fontId="29" fillId="0" borderId="0" xfId="0" applyFont="1" applyFill="1" applyBorder="1" applyAlignment="1">
      <alignment horizontal="center" vertical="top" wrapText="1"/>
    </xf>
    <xf numFmtId="0" fontId="29" fillId="0" borderId="41" xfId="0" applyFont="1" applyFill="1" applyBorder="1" applyAlignment="1">
      <alignment horizontal="center" vertical="top" wrapText="1"/>
    </xf>
    <xf numFmtId="9" fontId="30" fillId="0" borderId="36" xfId="0" applyNumberFormat="1" applyFont="1" applyFill="1" applyBorder="1" applyAlignment="1">
      <alignment horizontal="right" vertical="top" shrinkToFit="1"/>
    </xf>
    <xf numFmtId="9" fontId="30" fillId="0" borderId="37" xfId="0" applyNumberFormat="1" applyFont="1" applyFill="1" applyBorder="1" applyAlignment="1">
      <alignment horizontal="right" vertical="top" shrinkToFit="1"/>
    </xf>
    <xf numFmtId="9" fontId="30" fillId="0" borderId="38" xfId="0" applyNumberFormat="1" applyFont="1" applyFill="1" applyBorder="1" applyAlignment="1">
      <alignment horizontal="right" vertical="top" shrinkToFit="1"/>
    </xf>
    <xf numFmtId="0" fontId="0" fillId="0" borderId="36" xfId="0" applyFill="1" applyBorder="1" applyAlignment="1">
      <alignment horizontal="left" vertical="top" wrapText="1"/>
    </xf>
    <xf numFmtId="0" fontId="0" fillId="0" borderId="37" xfId="0" applyFill="1" applyBorder="1" applyAlignment="1">
      <alignment horizontal="left" vertical="top" wrapText="1"/>
    </xf>
    <xf numFmtId="0" fontId="0" fillId="0" borderId="38" xfId="0" applyFill="1" applyBorder="1" applyAlignment="1">
      <alignment horizontal="left" vertical="top" wrapText="1"/>
    </xf>
    <xf numFmtId="0" fontId="0" fillId="0" borderId="36" xfId="0" applyFill="1" applyBorder="1" applyAlignment="1">
      <alignment horizontal="left" vertical="center" wrapText="1"/>
    </xf>
    <xf numFmtId="0" fontId="0" fillId="0" borderId="37" xfId="0" applyFill="1" applyBorder="1" applyAlignment="1">
      <alignment horizontal="left" vertical="center" wrapText="1"/>
    </xf>
    <xf numFmtId="0" fontId="0" fillId="0" borderId="38" xfId="0" applyFill="1" applyBorder="1" applyAlignment="1">
      <alignment horizontal="left" vertical="center" wrapText="1"/>
    </xf>
    <xf numFmtId="0" fontId="31" fillId="0" borderId="39" xfId="0" applyFont="1" applyFill="1" applyBorder="1" applyAlignment="1">
      <alignment horizontal="left" vertical="top" wrapText="1" indent="30"/>
    </xf>
    <xf numFmtId="0" fontId="31" fillId="0" borderId="40" xfId="0" applyFont="1" applyFill="1" applyBorder="1" applyAlignment="1">
      <alignment horizontal="left" vertical="top" wrapText="1" indent="30"/>
    </xf>
    <xf numFmtId="0" fontId="28" fillId="0" borderId="36" xfId="0" applyFont="1" applyFill="1" applyBorder="1" applyAlignment="1">
      <alignment horizontal="left" vertical="top" wrapText="1"/>
    </xf>
    <xf numFmtId="0" fontId="28" fillId="0" borderId="37" xfId="0" applyFont="1" applyFill="1" applyBorder="1" applyAlignment="1">
      <alignment horizontal="left" vertical="top" wrapText="1"/>
    </xf>
    <xf numFmtId="0" fontId="28" fillId="0" borderId="38" xfId="0" applyFont="1" applyFill="1" applyBorder="1" applyAlignment="1">
      <alignment horizontal="left" vertical="top" wrapText="1"/>
    </xf>
    <xf numFmtId="0" fontId="25" fillId="0" borderId="34" xfId="0" applyFont="1" applyFill="1" applyBorder="1" applyAlignment="1">
      <alignment horizontal="left" vertical="top" wrapText="1" indent="6"/>
    </xf>
    <xf numFmtId="0" fontId="25" fillId="0" borderId="35" xfId="0" applyFont="1" applyFill="1" applyBorder="1" applyAlignment="1">
      <alignment horizontal="left" vertical="top" wrapText="1" indent="6"/>
    </xf>
    <xf numFmtId="0" fontId="26" fillId="0" borderId="36" xfId="0" applyFont="1" applyFill="1" applyBorder="1" applyAlignment="1">
      <alignment horizontal="center" vertical="top" wrapText="1"/>
    </xf>
    <xf numFmtId="0" fontId="26" fillId="0" borderId="37" xfId="0" applyFont="1" applyFill="1" applyBorder="1" applyAlignment="1">
      <alignment horizontal="center" vertical="top" wrapText="1"/>
    </xf>
    <xf numFmtId="0" fontId="26" fillId="0" borderId="38" xfId="0" applyFont="1" applyFill="1" applyBorder="1" applyAlignment="1">
      <alignment horizontal="center" vertical="top" wrapText="1"/>
    </xf>
    <xf numFmtId="0" fontId="26" fillId="0" borderId="36" xfId="0" applyFont="1" applyFill="1" applyBorder="1" applyAlignment="1">
      <alignment horizontal="left" vertical="top" wrapText="1"/>
    </xf>
    <xf numFmtId="0" fontId="26" fillId="0" borderId="37" xfId="0" applyFont="1" applyFill="1" applyBorder="1" applyAlignment="1">
      <alignment horizontal="left" vertical="top" wrapText="1"/>
    </xf>
    <xf numFmtId="0" fontId="26" fillId="0" borderId="38" xfId="0" applyFont="1" applyFill="1" applyBorder="1" applyAlignment="1">
      <alignment horizontal="left" vertical="top" wrapText="1"/>
    </xf>
    <xf numFmtId="0" fontId="19" fillId="0" borderId="0" xfId="0" applyFont="1" applyFill="1" applyBorder="1" applyAlignment="1" applyProtection="1">
      <alignment horizontal="center" wrapText="1"/>
      <protection locked="0"/>
    </xf>
    <xf numFmtId="0" fontId="16" fillId="0" borderId="0" xfId="0" applyFont="1" applyFill="1" applyBorder="1" applyAlignment="1" applyProtection="1">
      <alignment horizontal="left" vertical="center"/>
    </xf>
    <xf numFmtId="0" fontId="17" fillId="0" borderId="0" xfId="0" applyFont="1" applyFill="1" applyBorder="1" applyAlignment="1" applyProtection="1">
      <alignment horizontal="right" vertical="center"/>
    </xf>
    <xf numFmtId="0" fontId="10" fillId="0" borderId="0" xfId="0" applyFont="1" applyFill="1" applyBorder="1" applyAlignment="1" applyProtection="1">
      <alignment horizontal="center"/>
    </xf>
    <xf numFmtId="0" fontId="10" fillId="0" borderId="0" xfId="0" applyFont="1" applyFill="1" applyBorder="1" applyAlignment="1" applyProtection="1">
      <alignment horizontal="left" wrapText="1"/>
      <protection locked="0"/>
    </xf>
    <xf numFmtId="0" fontId="0" fillId="0" borderId="39" xfId="0" applyFill="1" applyBorder="1" applyAlignment="1">
      <alignment horizontal="right" vertical="top" wrapText="1"/>
    </xf>
    <xf numFmtId="0" fontId="0" fillId="0" borderId="40" xfId="0" applyFill="1" applyBorder="1" applyAlignment="1">
      <alignment horizontal="right" vertical="top" wrapText="1"/>
    </xf>
    <xf numFmtId="0" fontId="0" fillId="0" borderId="0" xfId="0" applyFill="1" applyBorder="1" applyAlignment="1">
      <alignment horizontal="right" vertical="top" wrapText="1"/>
    </xf>
    <xf numFmtId="0" fontId="0" fillId="0" borderId="41" xfId="0" applyFill="1" applyBorder="1" applyAlignment="1">
      <alignment horizontal="right" vertical="top" wrapText="1"/>
    </xf>
    <xf numFmtId="0" fontId="28" fillId="0" borderId="0" xfId="0" applyFont="1" applyFill="1" applyBorder="1" applyAlignment="1">
      <alignment horizontal="left" vertical="top" wrapText="1" indent="14"/>
    </xf>
    <xf numFmtId="0" fontId="28" fillId="0" borderId="41" xfId="0" applyFont="1" applyFill="1" applyBorder="1" applyAlignment="1">
      <alignment horizontal="left" vertical="top" wrapText="1" indent="14"/>
    </xf>
    <xf numFmtId="0" fontId="0" fillId="0" borderId="0" xfId="0" applyFill="1" applyBorder="1" applyAlignment="1">
      <alignment horizontal="left" vertical="top" wrapText="1" indent="15"/>
    </xf>
    <xf numFmtId="0" fontId="0" fillId="0" borderId="41" xfId="0" applyFill="1" applyBorder="1" applyAlignment="1">
      <alignment horizontal="left" vertical="top" wrapText="1" indent="15"/>
    </xf>
    <xf numFmtId="171" fontId="30" fillId="0" borderId="36" xfId="0" applyNumberFormat="1" applyFont="1" applyFill="1" applyBorder="1" applyAlignment="1">
      <alignment horizontal="right" vertical="top" shrinkToFit="1"/>
    </xf>
    <xf numFmtId="171" fontId="30" fillId="0" borderId="37" xfId="0" applyNumberFormat="1" applyFont="1" applyFill="1" applyBorder="1" applyAlignment="1">
      <alignment horizontal="right" vertical="top" shrinkToFit="1"/>
    </xf>
    <xf numFmtId="171" fontId="30" fillId="0" borderId="38" xfId="0" applyNumberFormat="1" applyFont="1" applyFill="1" applyBorder="1" applyAlignment="1">
      <alignment horizontal="right" vertical="top" shrinkToFit="1"/>
    </xf>
    <xf numFmtId="0" fontId="0" fillId="0" borderId="0" xfId="0" applyFill="1" applyBorder="1" applyAlignment="1">
      <alignment horizontal="left" vertical="center" wrapText="1"/>
    </xf>
    <xf numFmtId="0" fontId="0" fillId="0" borderId="41" xfId="0" applyFill="1" applyBorder="1" applyAlignment="1">
      <alignment horizontal="left" vertical="center" wrapText="1"/>
    </xf>
    <xf numFmtId="0" fontId="0" fillId="0" borderId="0" xfId="0" applyFill="1" applyBorder="1" applyAlignment="1">
      <alignment horizontal="left" vertical="top" wrapText="1"/>
    </xf>
    <xf numFmtId="0" fontId="0" fillId="0" borderId="41" xfId="0" applyFill="1" applyBorder="1" applyAlignment="1">
      <alignment horizontal="left" vertical="top" wrapText="1"/>
    </xf>
    <xf numFmtId="0" fontId="0" fillId="0" borderId="34" xfId="0" applyFill="1" applyBorder="1" applyAlignment="1">
      <alignment horizontal="left" vertical="top" wrapText="1"/>
    </xf>
    <xf numFmtId="0" fontId="0" fillId="0" borderId="35" xfId="0" applyFill="1" applyBorder="1" applyAlignment="1">
      <alignment horizontal="left" vertical="top" wrapText="1"/>
    </xf>
    <xf numFmtId="0" fontId="23" fillId="0" borderId="36" xfId="0" applyFont="1" applyFill="1" applyBorder="1" applyAlignment="1">
      <alignment horizontal="left" vertical="top" wrapText="1" indent="28"/>
    </xf>
    <xf numFmtId="0" fontId="23" fillId="0" borderId="37" xfId="0" applyFont="1" applyFill="1" applyBorder="1" applyAlignment="1">
      <alignment horizontal="left" vertical="top" wrapText="1" indent="28"/>
    </xf>
    <xf numFmtId="0" fontId="23" fillId="0" borderId="38" xfId="0" applyFont="1" applyFill="1" applyBorder="1" applyAlignment="1">
      <alignment horizontal="left" vertical="top" wrapText="1" indent="28"/>
    </xf>
    <xf numFmtId="170" fontId="32" fillId="0" borderId="36" xfId="0" applyNumberFormat="1" applyFont="1" applyFill="1" applyBorder="1" applyAlignment="1">
      <alignment horizontal="right" vertical="top" shrinkToFit="1"/>
    </xf>
    <xf numFmtId="170" fontId="32" fillId="0" borderId="37" xfId="0" applyNumberFormat="1" applyFont="1" applyFill="1" applyBorder="1" applyAlignment="1">
      <alignment horizontal="right" vertical="top" shrinkToFit="1"/>
    </xf>
    <xf numFmtId="170" fontId="32" fillId="0" borderId="38" xfId="0" applyNumberFormat="1" applyFont="1" applyFill="1" applyBorder="1" applyAlignment="1">
      <alignment horizontal="right" vertical="top" shrinkToFit="1"/>
    </xf>
    <xf numFmtId="0" fontId="20" fillId="0" borderId="0" xfId="0" applyFont="1" applyBorder="1" applyAlignment="1">
      <alignment horizontal="center" vertical="center"/>
    </xf>
    <xf numFmtId="0" fontId="13" fillId="0" borderId="29" xfId="0" applyFont="1" applyBorder="1" applyAlignment="1">
      <alignment horizontal="center"/>
    </xf>
    <xf numFmtId="0" fontId="13" fillId="0" borderId="30" xfId="0" applyFont="1" applyBorder="1" applyAlignment="1">
      <alignment horizontal="center"/>
    </xf>
    <xf numFmtId="0" fontId="13" fillId="0" borderId="28" xfId="0" applyFont="1" applyBorder="1" applyAlignment="1">
      <alignment horizontal="center"/>
    </xf>
    <xf numFmtId="0" fontId="13" fillId="0" borderId="27" xfId="0" applyFont="1" applyBorder="1" applyAlignment="1">
      <alignment horizontal="left"/>
    </xf>
    <xf numFmtId="0" fontId="13" fillId="0" borderId="28" xfId="0" applyFont="1" applyBorder="1" applyAlignment="1">
      <alignment horizontal="left"/>
    </xf>
    <xf numFmtId="168" fontId="0" fillId="0" borderId="23" xfId="0" applyNumberFormat="1" applyBorder="1" applyAlignment="1">
      <alignment horizontal="center"/>
    </xf>
    <xf numFmtId="168" fontId="0" fillId="0" borderId="31" xfId="0" applyNumberFormat="1" applyBorder="1" applyAlignment="1">
      <alignment horizontal="center"/>
    </xf>
    <xf numFmtId="168" fontId="0" fillId="0" borderId="24" xfId="0" applyNumberFormat="1" applyBorder="1" applyAlignment="1">
      <alignment horizontal="center"/>
    </xf>
    <xf numFmtId="168" fontId="0" fillId="0" borderId="21" xfId="0" applyNumberFormat="1" applyBorder="1" applyAlignment="1">
      <alignment horizontal="center"/>
    </xf>
    <xf numFmtId="168" fontId="0" fillId="0" borderId="32" xfId="0" applyNumberFormat="1" applyBorder="1" applyAlignment="1">
      <alignment horizontal="center"/>
    </xf>
    <xf numFmtId="168" fontId="0" fillId="0" borderId="22" xfId="0" applyNumberFormat="1" applyBorder="1" applyAlignment="1">
      <alignment horizontal="center"/>
    </xf>
    <xf numFmtId="5" fontId="14" fillId="0" borderId="12" xfId="0" applyNumberFormat="1" applyFont="1" applyBorder="1" applyAlignment="1">
      <alignment horizontal="center" vertical="center"/>
    </xf>
    <xf numFmtId="5" fontId="14" fillId="0" borderId="13" xfId="0" applyNumberFormat="1" applyFont="1" applyBorder="1" applyAlignment="1">
      <alignment horizontal="center" vertical="center"/>
    </xf>
    <xf numFmtId="0" fontId="14" fillId="0" borderId="20" xfId="0" applyFont="1" applyBorder="1" applyAlignment="1">
      <alignment horizontal="center" vertical="center"/>
    </xf>
    <xf numFmtId="0" fontId="14" fillId="0" borderId="33" xfId="0" applyFont="1" applyBorder="1" applyAlignment="1">
      <alignment horizontal="center" vertical="center"/>
    </xf>
    <xf numFmtId="7" fontId="14" fillId="0" borderId="11" xfId="0" applyNumberFormat="1" applyFont="1" applyBorder="1" applyAlignment="1">
      <alignment horizontal="center" vertical="center"/>
    </xf>
    <xf numFmtId="7" fontId="14" fillId="0" borderId="13" xfId="0" applyNumberFormat="1" applyFont="1" applyBorder="1" applyAlignment="1">
      <alignment horizontal="center" vertical="center"/>
    </xf>
    <xf numFmtId="0" fontId="5" fillId="0" borderId="0" xfId="1" applyAlignment="1" applyProtection="1">
      <alignment horizontal="center"/>
    </xf>
    <xf numFmtId="0" fontId="6" fillId="0" borderId="0" xfId="0" applyFont="1" applyAlignment="1">
      <alignment horizontal="center"/>
    </xf>
    <xf numFmtId="0" fontId="4" fillId="0" borderId="0" xfId="0" applyFont="1" applyAlignment="1">
      <alignment horizontal="center" wrapText="1"/>
    </xf>
  </cellXfs>
  <cellStyles count="2256">
    <cellStyle name="ContentsHyperlink" xfId="8"/>
    <cellStyle name="ContentsHyperlink 10" xfId="9"/>
    <cellStyle name="ContentsHyperlink 10 10" xfId="10"/>
    <cellStyle name="ContentsHyperlink 10 10 2" xfId="11"/>
    <cellStyle name="ContentsHyperlink 10 10 3" xfId="12"/>
    <cellStyle name="ContentsHyperlink 10 10 4" xfId="13"/>
    <cellStyle name="ContentsHyperlink 10 10 5" xfId="14"/>
    <cellStyle name="ContentsHyperlink 10 10 6" xfId="15"/>
    <cellStyle name="ContentsHyperlink 10 11" xfId="16"/>
    <cellStyle name="ContentsHyperlink 10 11 2" xfId="17"/>
    <cellStyle name="ContentsHyperlink 10 11 3" xfId="18"/>
    <cellStyle name="ContentsHyperlink 10 11 4" xfId="19"/>
    <cellStyle name="ContentsHyperlink 10 11 5" xfId="20"/>
    <cellStyle name="ContentsHyperlink 10 11 6" xfId="21"/>
    <cellStyle name="ContentsHyperlink 10 12" xfId="22"/>
    <cellStyle name="ContentsHyperlink 10 12 2" xfId="23"/>
    <cellStyle name="ContentsHyperlink 10 12 3" xfId="24"/>
    <cellStyle name="ContentsHyperlink 10 12 4" xfId="25"/>
    <cellStyle name="ContentsHyperlink 10 12 5" xfId="26"/>
    <cellStyle name="ContentsHyperlink 10 12 6" xfId="27"/>
    <cellStyle name="ContentsHyperlink 10 13" xfId="28"/>
    <cellStyle name="ContentsHyperlink 10 13 2" xfId="29"/>
    <cellStyle name="ContentsHyperlink 10 13 3" xfId="30"/>
    <cellStyle name="ContentsHyperlink 10 13 4" xfId="31"/>
    <cellStyle name="ContentsHyperlink 10 13 5" xfId="32"/>
    <cellStyle name="ContentsHyperlink 10 13 6" xfId="33"/>
    <cellStyle name="ContentsHyperlink 10 14" xfId="34"/>
    <cellStyle name="ContentsHyperlink 10 14 2" xfId="35"/>
    <cellStyle name="ContentsHyperlink 10 14 3" xfId="36"/>
    <cellStyle name="ContentsHyperlink 10 14 4" xfId="37"/>
    <cellStyle name="ContentsHyperlink 10 14 5" xfId="38"/>
    <cellStyle name="ContentsHyperlink 10 14 6" xfId="39"/>
    <cellStyle name="ContentsHyperlink 10 15" xfId="40"/>
    <cellStyle name="ContentsHyperlink 10 15 2" xfId="41"/>
    <cellStyle name="ContentsHyperlink 10 15 3" xfId="42"/>
    <cellStyle name="ContentsHyperlink 10 15 4" xfId="43"/>
    <cellStyle name="ContentsHyperlink 10 15 5" xfId="44"/>
    <cellStyle name="ContentsHyperlink 10 15 6" xfId="45"/>
    <cellStyle name="ContentsHyperlink 10 16" xfId="46"/>
    <cellStyle name="ContentsHyperlink 10 16 2" xfId="47"/>
    <cellStyle name="ContentsHyperlink 10 16 3" xfId="48"/>
    <cellStyle name="ContentsHyperlink 10 16 4" xfId="49"/>
    <cellStyle name="ContentsHyperlink 10 16 5" xfId="50"/>
    <cellStyle name="ContentsHyperlink 10 16 6" xfId="51"/>
    <cellStyle name="ContentsHyperlink 10 17" xfId="52"/>
    <cellStyle name="ContentsHyperlink 10 17 2" xfId="53"/>
    <cellStyle name="ContentsHyperlink 10 17 3" xfId="54"/>
    <cellStyle name="ContentsHyperlink 10 17 4" xfId="55"/>
    <cellStyle name="ContentsHyperlink 10 17 5" xfId="56"/>
    <cellStyle name="ContentsHyperlink 10 17 6" xfId="57"/>
    <cellStyle name="ContentsHyperlink 10 18" xfId="58"/>
    <cellStyle name="ContentsHyperlink 10 18 2" xfId="59"/>
    <cellStyle name="ContentsHyperlink 10 18 3" xfId="60"/>
    <cellStyle name="ContentsHyperlink 10 18 4" xfId="61"/>
    <cellStyle name="ContentsHyperlink 10 18 5" xfId="62"/>
    <cellStyle name="ContentsHyperlink 10 18 6" xfId="63"/>
    <cellStyle name="ContentsHyperlink 10 19" xfId="64"/>
    <cellStyle name="ContentsHyperlink 10 19 2" xfId="65"/>
    <cellStyle name="ContentsHyperlink 10 19 3" xfId="66"/>
    <cellStyle name="ContentsHyperlink 10 19 4" xfId="67"/>
    <cellStyle name="ContentsHyperlink 10 19 5" xfId="68"/>
    <cellStyle name="ContentsHyperlink 10 19 6" xfId="69"/>
    <cellStyle name="ContentsHyperlink 10 2" xfId="70"/>
    <cellStyle name="ContentsHyperlink 10 2 2" xfId="71"/>
    <cellStyle name="ContentsHyperlink 10 2 3" xfId="72"/>
    <cellStyle name="ContentsHyperlink 10 2 4" xfId="73"/>
    <cellStyle name="ContentsHyperlink 10 2 5" xfId="74"/>
    <cellStyle name="ContentsHyperlink 10 2 6" xfId="75"/>
    <cellStyle name="ContentsHyperlink 10 20" xfId="76"/>
    <cellStyle name="ContentsHyperlink 10 20 2" xfId="77"/>
    <cellStyle name="ContentsHyperlink 10 20 3" xfId="78"/>
    <cellStyle name="ContentsHyperlink 10 20 4" xfId="79"/>
    <cellStyle name="ContentsHyperlink 10 20 5" xfId="80"/>
    <cellStyle name="ContentsHyperlink 10 20 6" xfId="81"/>
    <cellStyle name="ContentsHyperlink 10 21" xfId="82"/>
    <cellStyle name="ContentsHyperlink 10 22" xfId="83"/>
    <cellStyle name="ContentsHyperlink 10 23" xfId="84"/>
    <cellStyle name="ContentsHyperlink 10 24" xfId="85"/>
    <cellStyle name="ContentsHyperlink 10 25" xfId="86"/>
    <cellStyle name="ContentsHyperlink 10 3" xfId="87"/>
    <cellStyle name="ContentsHyperlink 10 3 2" xfId="88"/>
    <cellStyle name="ContentsHyperlink 10 3 3" xfId="89"/>
    <cellStyle name="ContentsHyperlink 10 3 4" xfId="90"/>
    <cellStyle name="ContentsHyperlink 10 3 5" xfId="91"/>
    <cellStyle name="ContentsHyperlink 10 3 6" xfId="92"/>
    <cellStyle name="ContentsHyperlink 10 4" xfId="93"/>
    <cellStyle name="ContentsHyperlink 10 4 2" xfId="94"/>
    <cellStyle name="ContentsHyperlink 10 4 3" xfId="95"/>
    <cellStyle name="ContentsHyperlink 10 4 4" xfId="96"/>
    <cellStyle name="ContentsHyperlink 10 4 5" xfId="97"/>
    <cellStyle name="ContentsHyperlink 10 4 6" xfId="98"/>
    <cellStyle name="ContentsHyperlink 10 5" xfId="99"/>
    <cellStyle name="ContentsHyperlink 10 5 2" xfId="100"/>
    <cellStyle name="ContentsHyperlink 10 5 3" xfId="101"/>
    <cellStyle name="ContentsHyperlink 10 5 4" xfId="102"/>
    <cellStyle name="ContentsHyperlink 10 5 5" xfId="103"/>
    <cellStyle name="ContentsHyperlink 10 5 6" xfId="104"/>
    <cellStyle name="ContentsHyperlink 10 6" xfId="105"/>
    <cellStyle name="ContentsHyperlink 10 6 2" xfId="106"/>
    <cellStyle name="ContentsHyperlink 10 6 3" xfId="107"/>
    <cellStyle name="ContentsHyperlink 10 6 4" xfId="108"/>
    <cellStyle name="ContentsHyperlink 10 6 5" xfId="109"/>
    <cellStyle name="ContentsHyperlink 10 6 6" xfId="110"/>
    <cellStyle name="ContentsHyperlink 10 7" xfId="111"/>
    <cellStyle name="ContentsHyperlink 10 7 2" xfId="112"/>
    <cellStyle name="ContentsHyperlink 10 7 3" xfId="113"/>
    <cellStyle name="ContentsHyperlink 10 7 4" xfId="114"/>
    <cellStyle name="ContentsHyperlink 10 7 5" xfId="115"/>
    <cellStyle name="ContentsHyperlink 10 7 6" xfId="116"/>
    <cellStyle name="ContentsHyperlink 10 8" xfId="117"/>
    <cellStyle name="ContentsHyperlink 10 8 2" xfId="118"/>
    <cellStyle name="ContentsHyperlink 10 8 3" xfId="119"/>
    <cellStyle name="ContentsHyperlink 10 8 4" xfId="120"/>
    <cellStyle name="ContentsHyperlink 10 8 5" xfId="121"/>
    <cellStyle name="ContentsHyperlink 10 8 6" xfId="122"/>
    <cellStyle name="ContentsHyperlink 10 9" xfId="123"/>
    <cellStyle name="ContentsHyperlink 10 9 2" xfId="124"/>
    <cellStyle name="ContentsHyperlink 10 9 3" xfId="125"/>
    <cellStyle name="ContentsHyperlink 10 9 4" xfId="126"/>
    <cellStyle name="ContentsHyperlink 10 9 5" xfId="127"/>
    <cellStyle name="ContentsHyperlink 10 9 6" xfId="128"/>
    <cellStyle name="ContentsHyperlink 11" xfId="129"/>
    <cellStyle name="ContentsHyperlink 11 10" xfId="130"/>
    <cellStyle name="ContentsHyperlink 11 10 2" xfId="131"/>
    <cellStyle name="ContentsHyperlink 11 10 3" xfId="132"/>
    <cellStyle name="ContentsHyperlink 11 10 4" xfId="133"/>
    <cellStyle name="ContentsHyperlink 11 10 5" xfId="134"/>
    <cellStyle name="ContentsHyperlink 11 10 6" xfId="135"/>
    <cellStyle name="ContentsHyperlink 11 11" xfId="136"/>
    <cellStyle name="ContentsHyperlink 11 11 2" xfId="137"/>
    <cellStyle name="ContentsHyperlink 11 11 3" xfId="138"/>
    <cellStyle name="ContentsHyperlink 11 11 4" xfId="139"/>
    <cellStyle name="ContentsHyperlink 11 11 5" xfId="140"/>
    <cellStyle name="ContentsHyperlink 11 11 6" xfId="141"/>
    <cellStyle name="ContentsHyperlink 11 12" xfId="142"/>
    <cellStyle name="ContentsHyperlink 11 12 2" xfId="143"/>
    <cellStyle name="ContentsHyperlink 11 12 3" xfId="144"/>
    <cellStyle name="ContentsHyperlink 11 12 4" xfId="145"/>
    <cellStyle name="ContentsHyperlink 11 12 5" xfId="146"/>
    <cellStyle name="ContentsHyperlink 11 12 6" xfId="147"/>
    <cellStyle name="ContentsHyperlink 11 13" xfId="148"/>
    <cellStyle name="ContentsHyperlink 11 13 2" xfId="149"/>
    <cellStyle name="ContentsHyperlink 11 13 3" xfId="150"/>
    <cellStyle name="ContentsHyperlink 11 13 4" xfId="151"/>
    <cellStyle name="ContentsHyperlink 11 13 5" xfId="152"/>
    <cellStyle name="ContentsHyperlink 11 13 6" xfId="153"/>
    <cellStyle name="ContentsHyperlink 11 14" xfId="154"/>
    <cellStyle name="ContentsHyperlink 11 14 2" xfId="155"/>
    <cellStyle name="ContentsHyperlink 11 14 3" xfId="156"/>
    <cellStyle name="ContentsHyperlink 11 14 4" xfId="157"/>
    <cellStyle name="ContentsHyperlink 11 14 5" xfId="158"/>
    <cellStyle name="ContentsHyperlink 11 14 6" xfId="159"/>
    <cellStyle name="ContentsHyperlink 11 15" xfId="160"/>
    <cellStyle name="ContentsHyperlink 11 15 2" xfId="161"/>
    <cellStyle name="ContentsHyperlink 11 15 3" xfId="162"/>
    <cellStyle name="ContentsHyperlink 11 15 4" xfId="163"/>
    <cellStyle name="ContentsHyperlink 11 15 5" xfId="164"/>
    <cellStyle name="ContentsHyperlink 11 15 6" xfId="165"/>
    <cellStyle name="ContentsHyperlink 11 16" xfId="166"/>
    <cellStyle name="ContentsHyperlink 11 16 2" xfId="167"/>
    <cellStyle name="ContentsHyperlink 11 16 3" xfId="168"/>
    <cellStyle name="ContentsHyperlink 11 16 4" xfId="169"/>
    <cellStyle name="ContentsHyperlink 11 16 5" xfId="170"/>
    <cellStyle name="ContentsHyperlink 11 16 6" xfId="171"/>
    <cellStyle name="ContentsHyperlink 11 17" xfId="172"/>
    <cellStyle name="ContentsHyperlink 11 17 2" xfId="173"/>
    <cellStyle name="ContentsHyperlink 11 17 3" xfId="174"/>
    <cellStyle name="ContentsHyperlink 11 17 4" xfId="175"/>
    <cellStyle name="ContentsHyperlink 11 17 5" xfId="176"/>
    <cellStyle name="ContentsHyperlink 11 17 6" xfId="177"/>
    <cellStyle name="ContentsHyperlink 11 18" xfId="178"/>
    <cellStyle name="ContentsHyperlink 11 18 2" xfId="179"/>
    <cellStyle name="ContentsHyperlink 11 18 3" xfId="180"/>
    <cellStyle name="ContentsHyperlink 11 18 4" xfId="181"/>
    <cellStyle name="ContentsHyperlink 11 18 5" xfId="182"/>
    <cellStyle name="ContentsHyperlink 11 18 6" xfId="183"/>
    <cellStyle name="ContentsHyperlink 11 19" xfId="184"/>
    <cellStyle name="ContentsHyperlink 11 19 2" xfId="185"/>
    <cellStyle name="ContentsHyperlink 11 19 3" xfId="186"/>
    <cellStyle name="ContentsHyperlink 11 19 4" xfId="187"/>
    <cellStyle name="ContentsHyperlink 11 19 5" xfId="188"/>
    <cellStyle name="ContentsHyperlink 11 19 6" xfId="189"/>
    <cellStyle name="ContentsHyperlink 11 2" xfId="190"/>
    <cellStyle name="ContentsHyperlink 11 2 2" xfId="191"/>
    <cellStyle name="ContentsHyperlink 11 2 3" xfId="192"/>
    <cellStyle name="ContentsHyperlink 11 2 4" xfId="193"/>
    <cellStyle name="ContentsHyperlink 11 2 5" xfId="194"/>
    <cellStyle name="ContentsHyperlink 11 2 6" xfId="195"/>
    <cellStyle name="ContentsHyperlink 11 20" xfId="196"/>
    <cellStyle name="ContentsHyperlink 11 20 2" xfId="197"/>
    <cellStyle name="ContentsHyperlink 11 20 3" xfId="198"/>
    <cellStyle name="ContentsHyperlink 11 20 4" xfId="199"/>
    <cellStyle name="ContentsHyperlink 11 20 5" xfId="200"/>
    <cellStyle name="ContentsHyperlink 11 20 6" xfId="201"/>
    <cellStyle name="ContentsHyperlink 11 21" xfId="202"/>
    <cellStyle name="ContentsHyperlink 11 22" xfId="203"/>
    <cellStyle name="ContentsHyperlink 11 23" xfId="204"/>
    <cellStyle name="ContentsHyperlink 11 24" xfId="205"/>
    <cellStyle name="ContentsHyperlink 11 25" xfId="206"/>
    <cellStyle name="ContentsHyperlink 11 3" xfId="207"/>
    <cellStyle name="ContentsHyperlink 11 3 2" xfId="208"/>
    <cellStyle name="ContentsHyperlink 11 3 3" xfId="209"/>
    <cellStyle name="ContentsHyperlink 11 3 4" xfId="210"/>
    <cellStyle name="ContentsHyperlink 11 3 5" xfId="211"/>
    <cellStyle name="ContentsHyperlink 11 3 6" xfId="212"/>
    <cellStyle name="ContentsHyperlink 11 4" xfId="213"/>
    <cellStyle name="ContentsHyperlink 11 4 2" xfId="214"/>
    <cellStyle name="ContentsHyperlink 11 4 3" xfId="215"/>
    <cellStyle name="ContentsHyperlink 11 4 4" xfId="216"/>
    <cellStyle name="ContentsHyperlink 11 4 5" xfId="217"/>
    <cellStyle name="ContentsHyperlink 11 4 6" xfId="218"/>
    <cellStyle name="ContentsHyperlink 11 5" xfId="219"/>
    <cellStyle name="ContentsHyperlink 11 5 2" xfId="220"/>
    <cellStyle name="ContentsHyperlink 11 5 3" xfId="221"/>
    <cellStyle name="ContentsHyperlink 11 5 4" xfId="222"/>
    <cellStyle name="ContentsHyperlink 11 5 5" xfId="223"/>
    <cellStyle name="ContentsHyperlink 11 5 6" xfId="224"/>
    <cellStyle name="ContentsHyperlink 11 6" xfId="225"/>
    <cellStyle name="ContentsHyperlink 11 6 2" xfId="226"/>
    <cellStyle name="ContentsHyperlink 11 6 3" xfId="227"/>
    <cellStyle name="ContentsHyperlink 11 6 4" xfId="228"/>
    <cellStyle name="ContentsHyperlink 11 6 5" xfId="229"/>
    <cellStyle name="ContentsHyperlink 11 6 6" xfId="230"/>
    <cellStyle name="ContentsHyperlink 11 7" xfId="231"/>
    <cellStyle name="ContentsHyperlink 11 7 2" xfId="232"/>
    <cellStyle name="ContentsHyperlink 11 7 3" xfId="233"/>
    <cellStyle name="ContentsHyperlink 11 7 4" xfId="234"/>
    <cellStyle name="ContentsHyperlink 11 7 5" xfId="235"/>
    <cellStyle name="ContentsHyperlink 11 7 6" xfId="236"/>
    <cellStyle name="ContentsHyperlink 11 8" xfId="237"/>
    <cellStyle name="ContentsHyperlink 11 8 2" xfId="238"/>
    <cellStyle name="ContentsHyperlink 11 8 3" xfId="239"/>
    <cellStyle name="ContentsHyperlink 11 8 4" xfId="240"/>
    <cellStyle name="ContentsHyperlink 11 8 5" xfId="241"/>
    <cellStyle name="ContentsHyperlink 11 8 6" xfId="242"/>
    <cellStyle name="ContentsHyperlink 11 9" xfId="243"/>
    <cellStyle name="ContentsHyperlink 11 9 2" xfId="244"/>
    <cellStyle name="ContentsHyperlink 11 9 3" xfId="245"/>
    <cellStyle name="ContentsHyperlink 11 9 4" xfId="246"/>
    <cellStyle name="ContentsHyperlink 11 9 5" xfId="247"/>
    <cellStyle name="ContentsHyperlink 11 9 6" xfId="248"/>
    <cellStyle name="ContentsHyperlink 12" xfId="249"/>
    <cellStyle name="ContentsHyperlink 12 10" xfId="250"/>
    <cellStyle name="ContentsHyperlink 12 10 2" xfId="251"/>
    <cellStyle name="ContentsHyperlink 12 10 3" xfId="252"/>
    <cellStyle name="ContentsHyperlink 12 10 4" xfId="253"/>
    <cellStyle name="ContentsHyperlink 12 10 5" xfId="254"/>
    <cellStyle name="ContentsHyperlink 12 10 6" xfId="255"/>
    <cellStyle name="ContentsHyperlink 12 11" xfId="256"/>
    <cellStyle name="ContentsHyperlink 12 11 2" xfId="257"/>
    <cellStyle name="ContentsHyperlink 12 11 3" xfId="258"/>
    <cellStyle name="ContentsHyperlink 12 11 4" xfId="259"/>
    <cellStyle name="ContentsHyperlink 12 11 5" xfId="260"/>
    <cellStyle name="ContentsHyperlink 12 11 6" xfId="261"/>
    <cellStyle name="ContentsHyperlink 12 12" xfId="262"/>
    <cellStyle name="ContentsHyperlink 12 12 2" xfId="263"/>
    <cellStyle name="ContentsHyperlink 12 12 3" xfId="264"/>
    <cellStyle name="ContentsHyperlink 12 12 4" xfId="265"/>
    <cellStyle name="ContentsHyperlink 12 12 5" xfId="266"/>
    <cellStyle name="ContentsHyperlink 12 12 6" xfId="267"/>
    <cellStyle name="ContentsHyperlink 12 13" xfId="268"/>
    <cellStyle name="ContentsHyperlink 12 13 2" xfId="269"/>
    <cellStyle name="ContentsHyperlink 12 13 3" xfId="270"/>
    <cellStyle name="ContentsHyperlink 12 13 4" xfId="271"/>
    <cellStyle name="ContentsHyperlink 12 13 5" xfId="272"/>
    <cellStyle name="ContentsHyperlink 12 13 6" xfId="273"/>
    <cellStyle name="ContentsHyperlink 12 14" xfId="274"/>
    <cellStyle name="ContentsHyperlink 12 14 2" xfId="275"/>
    <cellStyle name="ContentsHyperlink 12 14 3" xfId="276"/>
    <cellStyle name="ContentsHyperlink 12 14 4" xfId="277"/>
    <cellStyle name="ContentsHyperlink 12 14 5" xfId="278"/>
    <cellStyle name="ContentsHyperlink 12 14 6" xfId="279"/>
    <cellStyle name="ContentsHyperlink 12 15" xfId="280"/>
    <cellStyle name="ContentsHyperlink 12 15 2" xfId="281"/>
    <cellStyle name="ContentsHyperlink 12 15 3" xfId="282"/>
    <cellStyle name="ContentsHyperlink 12 15 4" xfId="283"/>
    <cellStyle name="ContentsHyperlink 12 15 5" xfId="284"/>
    <cellStyle name="ContentsHyperlink 12 15 6" xfId="285"/>
    <cellStyle name="ContentsHyperlink 12 16" xfId="286"/>
    <cellStyle name="ContentsHyperlink 12 16 2" xfId="287"/>
    <cellStyle name="ContentsHyperlink 12 16 3" xfId="288"/>
    <cellStyle name="ContentsHyperlink 12 16 4" xfId="289"/>
    <cellStyle name="ContentsHyperlink 12 16 5" xfId="290"/>
    <cellStyle name="ContentsHyperlink 12 16 6" xfId="291"/>
    <cellStyle name="ContentsHyperlink 12 17" xfId="292"/>
    <cellStyle name="ContentsHyperlink 12 17 2" xfId="293"/>
    <cellStyle name="ContentsHyperlink 12 17 3" xfId="294"/>
    <cellStyle name="ContentsHyperlink 12 17 4" xfId="295"/>
    <cellStyle name="ContentsHyperlink 12 17 5" xfId="296"/>
    <cellStyle name="ContentsHyperlink 12 17 6" xfId="297"/>
    <cellStyle name="ContentsHyperlink 12 18" xfId="298"/>
    <cellStyle name="ContentsHyperlink 12 18 2" xfId="299"/>
    <cellStyle name="ContentsHyperlink 12 18 3" xfId="300"/>
    <cellStyle name="ContentsHyperlink 12 18 4" xfId="301"/>
    <cellStyle name="ContentsHyperlink 12 18 5" xfId="302"/>
    <cellStyle name="ContentsHyperlink 12 18 6" xfId="303"/>
    <cellStyle name="ContentsHyperlink 12 19" xfId="304"/>
    <cellStyle name="ContentsHyperlink 12 19 2" xfId="305"/>
    <cellStyle name="ContentsHyperlink 12 19 3" xfId="306"/>
    <cellStyle name="ContentsHyperlink 12 19 4" xfId="307"/>
    <cellStyle name="ContentsHyperlink 12 19 5" xfId="308"/>
    <cellStyle name="ContentsHyperlink 12 19 6" xfId="309"/>
    <cellStyle name="ContentsHyperlink 12 2" xfId="310"/>
    <cellStyle name="ContentsHyperlink 12 2 2" xfId="311"/>
    <cellStyle name="ContentsHyperlink 12 2 3" xfId="312"/>
    <cellStyle name="ContentsHyperlink 12 2 4" xfId="313"/>
    <cellStyle name="ContentsHyperlink 12 2 5" xfId="314"/>
    <cellStyle name="ContentsHyperlink 12 2 6" xfId="315"/>
    <cellStyle name="ContentsHyperlink 12 20" xfId="316"/>
    <cellStyle name="ContentsHyperlink 12 20 2" xfId="317"/>
    <cellStyle name="ContentsHyperlink 12 20 3" xfId="318"/>
    <cellStyle name="ContentsHyperlink 12 20 4" xfId="319"/>
    <cellStyle name="ContentsHyperlink 12 20 5" xfId="320"/>
    <cellStyle name="ContentsHyperlink 12 20 6" xfId="321"/>
    <cellStyle name="ContentsHyperlink 12 21" xfId="322"/>
    <cellStyle name="ContentsHyperlink 12 22" xfId="323"/>
    <cellStyle name="ContentsHyperlink 12 23" xfId="324"/>
    <cellStyle name="ContentsHyperlink 12 24" xfId="325"/>
    <cellStyle name="ContentsHyperlink 12 25" xfId="326"/>
    <cellStyle name="ContentsHyperlink 12 3" xfId="327"/>
    <cellStyle name="ContentsHyperlink 12 3 2" xfId="328"/>
    <cellStyle name="ContentsHyperlink 12 3 3" xfId="329"/>
    <cellStyle name="ContentsHyperlink 12 3 4" xfId="330"/>
    <cellStyle name="ContentsHyperlink 12 3 5" xfId="331"/>
    <cellStyle name="ContentsHyperlink 12 3 6" xfId="332"/>
    <cellStyle name="ContentsHyperlink 12 4" xfId="333"/>
    <cellStyle name="ContentsHyperlink 12 4 2" xfId="334"/>
    <cellStyle name="ContentsHyperlink 12 4 3" xfId="335"/>
    <cellStyle name="ContentsHyperlink 12 4 4" xfId="336"/>
    <cellStyle name="ContentsHyperlink 12 4 5" xfId="337"/>
    <cellStyle name="ContentsHyperlink 12 4 6" xfId="338"/>
    <cellStyle name="ContentsHyperlink 12 5" xfId="339"/>
    <cellStyle name="ContentsHyperlink 12 5 2" xfId="340"/>
    <cellStyle name="ContentsHyperlink 12 5 3" xfId="341"/>
    <cellStyle name="ContentsHyperlink 12 5 4" xfId="342"/>
    <cellStyle name="ContentsHyperlink 12 5 5" xfId="343"/>
    <cellStyle name="ContentsHyperlink 12 5 6" xfId="344"/>
    <cellStyle name="ContentsHyperlink 12 6" xfId="345"/>
    <cellStyle name="ContentsHyperlink 12 6 2" xfId="346"/>
    <cellStyle name="ContentsHyperlink 12 6 3" xfId="347"/>
    <cellStyle name="ContentsHyperlink 12 6 4" xfId="348"/>
    <cellStyle name="ContentsHyperlink 12 6 5" xfId="349"/>
    <cellStyle name="ContentsHyperlink 12 6 6" xfId="350"/>
    <cellStyle name="ContentsHyperlink 12 7" xfId="351"/>
    <cellStyle name="ContentsHyperlink 12 7 2" xfId="352"/>
    <cellStyle name="ContentsHyperlink 12 7 3" xfId="353"/>
    <cellStyle name="ContentsHyperlink 12 7 4" xfId="354"/>
    <cellStyle name="ContentsHyperlink 12 7 5" xfId="355"/>
    <cellStyle name="ContentsHyperlink 12 7 6" xfId="356"/>
    <cellStyle name="ContentsHyperlink 12 8" xfId="357"/>
    <cellStyle name="ContentsHyperlink 12 8 2" xfId="358"/>
    <cellStyle name="ContentsHyperlink 12 8 3" xfId="359"/>
    <cellStyle name="ContentsHyperlink 12 8 4" xfId="360"/>
    <cellStyle name="ContentsHyperlink 12 8 5" xfId="361"/>
    <cellStyle name="ContentsHyperlink 12 8 6" xfId="362"/>
    <cellStyle name="ContentsHyperlink 12 9" xfId="363"/>
    <cellStyle name="ContentsHyperlink 12 9 2" xfId="364"/>
    <cellStyle name="ContentsHyperlink 12 9 3" xfId="365"/>
    <cellStyle name="ContentsHyperlink 12 9 4" xfId="366"/>
    <cellStyle name="ContentsHyperlink 12 9 5" xfId="367"/>
    <cellStyle name="ContentsHyperlink 12 9 6" xfId="368"/>
    <cellStyle name="ContentsHyperlink 13" xfId="369"/>
    <cellStyle name="ContentsHyperlink 13 10" xfId="370"/>
    <cellStyle name="ContentsHyperlink 13 10 2" xfId="371"/>
    <cellStyle name="ContentsHyperlink 13 10 3" xfId="372"/>
    <cellStyle name="ContentsHyperlink 13 10 4" xfId="373"/>
    <cellStyle name="ContentsHyperlink 13 10 5" xfId="374"/>
    <cellStyle name="ContentsHyperlink 13 10 6" xfId="375"/>
    <cellStyle name="ContentsHyperlink 13 11" xfId="376"/>
    <cellStyle name="ContentsHyperlink 13 11 2" xfId="377"/>
    <cellStyle name="ContentsHyperlink 13 11 3" xfId="378"/>
    <cellStyle name="ContentsHyperlink 13 11 4" xfId="379"/>
    <cellStyle name="ContentsHyperlink 13 11 5" xfId="380"/>
    <cellStyle name="ContentsHyperlink 13 11 6" xfId="381"/>
    <cellStyle name="ContentsHyperlink 13 12" xfId="382"/>
    <cellStyle name="ContentsHyperlink 13 12 2" xfId="383"/>
    <cellStyle name="ContentsHyperlink 13 12 3" xfId="384"/>
    <cellStyle name="ContentsHyperlink 13 12 4" xfId="385"/>
    <cellStyle name="ContentsHyperlink 13 12 5" xfId="386"/>
    <cellStyle name="ContentsHyperlink 13 12 6" xfId="387"/>
    <cellStyle name="ContentsHyperlink 13 13" xfId="388"/>
    <cellStyle name="ContentsHyperlink 13 13 2" xfId="389"/>
    <cellStyle name="ContentsHyperlink 13 13 3" xfId="390"/>
    <cellStyle name="ContentsHyperlink 13 13 4" xfId="391"/>
    <cellStyle name="ContentsHyperlink 13 13 5" xfId="392"/>
    <cellStyle name="ContentsHyperlink 13 13 6" xfId="393"/>
    <cellStyle name="ContentsHyperlink 13 14" xfId="394"/>
    <cellStyle name="ContentsHyperlink 13 14 2" xfId="395"/>
    <cellStyle name="ContentsHyperlink 13 14 3" xfId="396"/>
    <cellStyle name="ContentsHyperlink 13 14 4" xfId="397"/>
    <cellStyle name="ContentsHyperlink 13 14 5" xfId="398"/>
    <cellStyle name="ContentsHyperlink 13 14 6" xfId="399"/>
    <cellStyle name="ContentsHyperlink 13 15" xfId="400"/>
    <cellStyle name="ContentsHyperlink 13 15 2" xfId="401"/>
    <cellStyle name="ContentsHyperlink 13 15 3" xfId="402"/>
    <cellStyle name="ContentsHyperlink 13 15 4" xfId="403"/>
    <cellStyle name="ContentsHyperlink 13 15 5" xfId="404"/>
    <cellStyle name="ContentsHyperlink 13 15 6" xfId="405"/>
    <cellStyle name="ContentsHyperlink 13 16" xfId="406"/>
    <cellStyle name="ContentsHyperlink 13 16 2" xfId="407"/>
    <cellStyle name="ContentsHyperlink 13 16 3" xfId="408"/>
    <cellStyle name="ContentsHyperlink 13 16 4" xfId="409"/>
    <cellStyle name="ContentsHyperlink 13 16 5" xfId="410"/>
    <cellStyle name="ContentsHyperlink 13 16 6" xfId="411"/>
    <cellStyle name="ContentsHyperlink 13 17" xfId="412"/>
    <cellStyle name="ContentsHyperlink 13 17 2" xfId="413"/>
    <cellStyle name="ContentsHyperlink 13 17 3" xfId="414"/>
    <cellStyle name="ContentsHyperlink 13 17 4" xfId="415"/>
    <cellStyle name="ContentsHyperlink 13 17 5" xfId="416"/>
    <cellStyle name="ContentsHyperlink 13 17 6" xfId="417"/>
    <cellStyle name="ContentsHyperlink 13 18" xfId="418"/>
    <cellStyle name="ContentsHyperlink 13 18 2" xfId="419"/>
    <cellStyle name="ContentsHyperlink 13 18 3" xfId="420"/>
    <cellStyle name="ContentsHyperlink 13 18 4" xfId="421"/>
    <cellStyle name="ContentsHyperlink 13 18 5" xfId="422"/>
    <cellStyle name="ContentsHyperlink 13 18 6" xfId="423"/>
    <cellStyle name="ContentsHyperlink 13 19" xfId="424"/>
    <cellStyle name="ContentsHyperlink 13 19 2" xfId="425"/>
    <cellStyle name="ContentsHyperlink 13 19 3" xfId="426"/>
    <cellStyle name="ContentsHyperlink 13 19 4" xfId="427"/>
    <cellStyle name="ContentsHyperlink 13 19 5" xfId="428"/>
    <cellStyle name="ContentsHyperlink 13 19 6" xfId="429"/>
    <cellStyle name="ContentsHyperlink 13 2" xfId="430"/>
    <cellStyle name="ContentsHyperlink 13 2 2" xfId="431"/>
    <cellStyle name="ContentsHyperlink 13 2 3" xfId="432"/>
    <cellStyle name="ContentsHyperlink 13 2 4" xfId="433"/>
    <cellStyle name="ContentsHyperlink 13 2 5" xfId="434"/>
    <cellStyle name="ContentsHyperlink 13 2 6" xfId="435"/>
    <cellStyle name="ContentsHyperlink 13 20" xfId="436"/>
    <cellStyle name="ContentsHyperlink 13 20 2" xfId="437"/>
    <cellStyle name="ContentsHyperlink 13 20 3" xfId="438"/>
    <cellStyle name="ContentsHyperlink 13 20 4" xfId="439"/>
    <cellStyle name="ContentsHyperlink 13 20 5" xfId="440"/>
    <cellStyle name="ContentsHyperlink 13 20 6" xfId="441"/>
    <cellStyle name="ContentsHyperlink 13 21" xfId="442"/>
    <cellStyle name="ContentsHyperlink 13 22" xfId="443"/>
    <cellStyle name="ContentsHyperlink 13 23" xfId="444"/>
    <cellStyle name="ContentsHyperlink 13 24" xfId="445"/>
    <cellStyle name="ContentsHyperlink 13 25" xfId="446"/>
    <cellStyle name="ContentsHyperlink 13 3" xfId="447"/>
    <cellStyle name="ContentsHyperlink 13 3 2" xfId="448"/>
    <cellStyle name="ContentsHyperlink 13 3 3" xfId="449"/>
    <cellStyle name="ContentsHyperlink 13 3 4" xfId="450"/>
    <cellStyle name="ContentsHyperlink 13 3 5" xfId="451"/>
    <cellStyle name="ContentsHyperlink 13 3 6" xfId="452"/>
    <cellStyle name="ContentsHyperlink 13 4" xfId="453"/>
    <cellStyle name="ContentsHyperlink 13 4 2" xfId="454"/>
    <cellStyle name="ContentsHyperlink 13 4 3" xfId="455"/>
    <cellStyle name="ContentsHyperlink 13 4 4" xfId="456"/>
    <cellStyle name="ContentsHyperlink 13 4 5" xfId="457"/>
    <cellStyle name="ContentsHyperlink 13 4 6" xfId="458"/>
    <cellStyle name="ContentsHyperlink 13 5" xfId="459"/>
    <cellStyle name="ContentsHyperlink 13 5 2" xfId="460"/>
    <cellStyle name="ContentsHyperlink 13 5 3" xfId="461"/>
    <cellStyle name="ContentsHyperlink 13 5 4" xfId="462"/>
    <cellStyle name="ContentsHyperlink 13 5 5" xfId="463"/>
    <cellStyle name="ContentsHyperlink 13 5 6" xfId="464"/>
    <cellStyle name="ContentsHyperlink 13 6" xfId="465"/>
    <cellStyle name="ContentsHyperlink 13 6 2" xfId="466"/>
    <cellStyle name="ContentsHyperlink 13 6 3" xfId="467"/>
    <cellStyle name="ContentsHyperlink 13 6 4" xfId="468"/>
    <cellStyle name="ContentsHyperlink 13 6 5" xfId="469"/>
    <cellStyle name="ContentsHyperlink 13 6 6" xfId="470"/>
    <cellStyle name="ContentsHyperlink 13 7" xfId="471"/>
    <cellStyle name="ContentsHyperlink 13 7 2" xfId="472"/>
    <cellStyle name="ContentsHyperlink 13 7 3" xfId="473"/>
    <cellStyle name="ContentsHyperlink 13 7 4" xfId="474"/>
    <cellStyle name="ContentsHyperlink 13 7 5" xfId="475"/>
    <cellStyle name="ContentsHyperlink 13 7 6" xfId="476"/>
    <cellStyle name="ContentsHyperlink 13 8" xfId="477"/>
    <cellStyle name="ContentsHyperlink 13 8 2" xfId="478"/>
    <cellStyle name="ContentsHyperlink 13 8 3" xfId="479"/>
    <cellStyle name="ContentsHyperlink 13 8 4" xfId="480"/>
    <cellStyle name="ContentsHyperlink 13 8 5" xfId="481"/>
    <cellStyle name="ContentsHyperlink 13 8 6" xfId="482"/>
    <cellStyle name="ContentsHyperlink 13 9" xfId="483"/>
    <cellStyle name="ContentsHyperlink 13 9 2" xfId="484"/>
    <cellStyle name="ContentsHyperlink 13 9 3" xfId="485"/>
    <cellStyle name="ContentsHyperlink 13 9 4" xfId="486"/>
    <cellStyle name="ContentsHyperlink 13 9 5" xfId="487"/>
    <cellStyle name="ContentsHyperlink 13 9 6" xfId="488"/>
    <cellStyle name="ContentsHyperlink 14" xfId="489"/>
    <cellStyle name="ContentsHyperlink 14 10" xfId="490"/>
    <cellStyle name="ContentsHyperlink 14 10 2" xfId="491"/>
    <cellStyle name="ContentsHyperlink 14 10 3" xfId="492"/>
    <cellStyle name="ContentsHyperlink 14 10 4" xfId="493"/>
    <cellStyle name="ContentsHyperlink 14 10 5" xfId="494"/>
    <cellStyle name="ContentsHyperlink 14 10 6" xfId="495"/>
    <cellStyle name="ContentsHyperlink 14 11" xfId="496"/>
    <cellStyle name="ContentsHyperlink 14 11 2" xfId="497"/>
    <cellStyle name="ContentsHyperlink 14 11 3" xfId="498"/>
    <cellStyle name="ContentsHyperlink 14 11 4" xfId="499"/>
    <cellStyle name="ContentsHyperlink 14 11 5" xfId="500"/>
    <cellStyle name="ContentsHyperlink 14 11 6" xfId="501"/>
    <cellStyle name="ContentsHyperlink 14 12" xfId="502"/>
    <cellStyle name="ContentsHyperlink 14 12 2" xfId="503"/>
    <cellStyle name="ContentsHyperlink 14 12 3" xfId="504"/>
    <cellStyle name="ContentsHyperlink 14 12 4" xfId="505"/>
    <cellStyle name="ContentsHyperlink 14 12 5" xfId="506"/>
    <cellStyle name="ContentsHyperlink 14 12 6" xfId="507"/>
    <cellStyle name="ContentsHyperlink 14 13" xfId="508"/>
    <cellStyle name="ContentsHyperlink 14 13 2" xfId="509"/>
    <cellStyle name="ContentsHyperlink 14 13 3" xfId="510"/>
    <cellStyle name="ContentsHyperlink 14 13 4" xfId="511"/>
    <cellStyle name="ContentsHyperlink 14 13 5" xfId="512"/>
    <cellStyle name="ContentsHyperlink 14 13 6" xfId="513"/>
    <cellStyle name="ContentsHyperlink 14 14" xfId="514"/>
    <cellStyle name="ContentsHyperlink 14 14 2" xfId="515"/>
    <cellStyle name="ContentsHyperlink 14 14 3" xfId="516"/>
    <cellStyle name="ContentsHyperlink 14 14 4" xfId="517"/>
    <cellStyle name="ContentsHyperlink 14 14 5" xfId="518"/>
    <cellStyle name="ContentsHyperlink 14 14 6" xfId="519"/>
    <cellStyle name="ContentsHyperlink 14 15" xfId="520"/>
    <cellStyle name="ContentsHyperlink 14 15 2" xfId="521"/>
    <cellStyle name="ContentsHyperlink 14 15 3" xfId="522"/>
    <cellStyle name="ContentsHyperlink 14 15 4" xfId="523"/>
    <cellStyle name="ContentsHyperlink 14 15 5" xfId="524"/>
    <cellStyle name="ContentsHyperlink 14 15 6" xfId="525"/>
    <cellStyle name="ContentsHyperlink 14 16" xfId="526"/>
    <cellStyle name="ContentsHyperlink 14 16 2" xfId="527"/>
    <cellStyle name="ContentsHyperlink 14 16 3" xfId="528"/>
    <cellStyle name="ContentsHyperlink 14 16 4" xfId="529"/>
    <cellStyle name="ContentsHyperlink 14 16 5" xfId="530"/>
    <cellStyle name="ContentsHyperlink 14 16 6" xfId="531"/>
    <cellStyle name="ContentsHyperlink 14 17" xfId="532"/>
    <cellStyle name="ContentsHyperlink 14 17 2" xfId="533"/>
    <cellStyle name="ContentsHyperlink 14 17 3" xfId="534"/>
    <cellStyle name="ContentsHyperlink 14 17 4" xfId="535"/>
    <cellStyle name="ContentsHyperlink 14 17 5" xfId="536"/>
    <cellStyle name="ContentsHyperlink 14 17 6" xfId="537"/>
    <cellStyle name="ContentsHyperlink 14 18" xfId="538"/>
    <cellStyle name="ContentsHyperlink 14 18 2" xfId="539"/>
    <cellStyle name="ContentsHyperlink 14 18 3" xfId="540"/>
    <cellStyle name="ContentsHyperlink 14 18 4" xfId="541"/>
    <cellStyle name="ContentsHyperlink 14 18 5" xfId="542"/>
    <cellStyle name="ContentsHyperlink 14 18 6" xfId="543"/>
    <cellStyle name="ContentsHyperlink 14 19" xfId="544"/>
    <cellStyle name="ContentsHyperlink 14 19 2" xfId="545"/>
    <cellStyle name="ContentsHyperlink 14 19 3" xfId="546"/>
    <cellStyle name="ContentsHyperlink 14 19 4" xfId="547"/>
    <cellStyle name="ContentsHyperlink 14 19 5" xfId="548"/>
    <cellStyle name="ContentsHyperlink 14 19 6" xfId="549"/>
    <cellStyle name="ContentsHyperlink 14 2" xfId="550"/>
    <cellStyle name="ContentsHyperlink 14 2 2" xfId="551"/>
    <cellStyle name="ContentsHyperlink 14 2 3" xfId="552"/>
    <cellStyle name="ContentsHyperlink 14 2 4" xfId="553"/>
    <cellStyle name="ContentsHyperlink 14 2 5" xfId="554"/>
    <cellStyle name="ContentsHyperlink 14 2 6" xfId="555"/>
    <cellStyle name="ContentsHyperlink 14 20" xfId="556"/>
    <cellStyle name="ContentsHyperlink 14 20 2" xfId="557"/>
    <cellStyle name="ContentsHyperlink 14 20 3" xfId="558"/>
    <cellStyle name="ContentsHyperlink 14 20 4" xfId="559"/>
    <cellStyle name="ContentsHyperlink 14 20 5" xfId="560"/>
    <cellStyle name="ContentsHyperlink 14 20 6" xfId="561"/>
    <cellStyle name="ContentsHyperlink 14 21" xfId="562"/>
    <cellStyle name="ContentsHyperlink 14 22" xfId="563"/>
    <cellStyle name="ContentsHyperlink 14 23" xfId="564"/>
    <cellStyle name="ContentsHyperlink 14 24" xfId="565"/>
    <cellStyle name="ContentsHyperlink 14 25" xfId="566"/>
    <cellStyle name="ContentsHyperlink 14 3" xfId="567"/>
    <cellStyle name="ContentsHyperlink 14 3 2" xfId="568"/>
    <cellStyle name="ContentsHyperlink 14 3 3" xfId="569"/>
    <cellStyle name="ContentsHyperlink 14 3 4" xfId="570"/>
    <cellStyle name="ContentsHyperlink 14 3 5" xfId="571"/>
    <cellStyle name="ContentsHyperlink 14 3 6" xfId="572"/>
    <cellStyle name="ContentsHyperlink 14 4" xfId="573"/>
    <cellStyle name="ContentsHyperlink 14 4 2" xfId="574"/>
    <cellStyle name="ContentsHyperlink 14 4 3" xfId="575"/>
    <cellStyle name="ContentsHyperlink 14 4 4" xfId="576"/>
    <cellStyle name="ContentsHyperlink 14 4 5" xfId="577"/>
    <cellStyle name="ContentsHyperlink 14 4 6" xfId="578"/>
    <cellStyle name="ContentsHyperlink 14 5" xfId="579"/>
    <cellStyle name="ContentsHyperlink 14 5 2" xfId="580"/>
    <cellStyle name="ContentsHyperlink 14 5 3" xfId="581"/>
    <cellStyle name="ContentsHyperlink 14 5 4" xfId="582"/>
    <cellStyle name="ContentsHyperlink 14 5 5" xfId="583"/>
    <cellStyle name="ContentsHyperlink 14 5 6" xfId="584"/>
    <cellStyle name="ContentsHyperlink 14 6" xfId="585"/>
    <cellStyle name="ContentsHyperlink 14 6 2" xfId="586"/>
    <cellStyle name="ContentsHyperlink 14 6 3" xfId="587"/>
    <cellStyle name="ContentsHyperlink 14 6 4" xfId="588"/>
    <cellStyle name="ContentsHyperlink 14 6 5" xfId="589"/>
    <cellStyle name="ContentsHyperlink 14 6 6" xfId="590"/>
    <cellStyle name="ContentsHyperlink 14 7" xfId="591"/>
    <cellStyle name="ContentsHyperlink 14 7 2" xfId="592"/>
    <cellStyle name="ContentsHyperlink 14 7 3" xfId="593"/>
    <cellStyle name="ContentsHyperlink 14 7 4" xfId="594"/>
    <cellStyle name="ContentsHyperlink 14 7 5" xfId="595"/>
    <cellStyle name="ContentsHyperlink 14 7 6" xfId="596"/>
    <cellStyle name="ContentsHyperlink 14 8" xfId="597"/>
    <cellStyle name="ContentsHyperlink 14 8 2" xfId="598"/>
    <cellStyle name="ContentsHyperlink 14 8 3" xfId="599"/>
    <cellStyle name="ContentsHyperlink 14 8 4" xfId="600"/>
    <cellStyle name="ContentsHyperlink 14 8 5" xfId="601"/>
    <cellStyle name="ContentsHyperlink 14 8 6" xfId="602"/>
    <cellStyle name="ContentsHyperlink 14 9" xfId="603"/>
    <cellStyle name="ContentsHyperlink 14 9 2" xfId="604"/>
    <cellStyle name="ContentsHyperlink 14 9 3" xfId="605"/>
    <cellStyle name="ContentsHyperlink 14 9 4" xfId="606"/>
    <cellStyle name="ContentsHyperlink 14 9 5" xfId="607"/>
    <cellStyle name="ContentsHyperlink 14 9 6" xfId="608"/>
    <cellStyle name="ContentsHyperlink 15" xfId="609"/>
    <cellStyle name="ContentsHyperlink 15 10" xfId="610"/>
    <cellStyle name="ContentsHyperlink 15 10 2" xfId="611"/>
    <cellStyle name="ContentsHyperlink 15 10 3" xfId="612"/>
    <cellStyle name="ContentsHyperlink 15 10 4" xfId="613"/>
    <cellStyle name="ContentsHyperlink 15 10 5" xfId="614"/>
    <cellStyle name="ContentsHyperlink 15 10 6" xfId="615"/>
    <cellStyle name="ContentsHyperlink 15 11" xfId="616"/>
    <cellStyle name="ContentsHyperlink 15 11 2" xfId="617"/>
    <cellStyle name="ContentsHyperlink 15 11 3" xfId="618"/>
    <cellStyle name="ContentsHyperlink 15 11 4" xfId="619"/>
    <cellStyle name="ContentsHyperlink 15 11 5" xfId="620"/>
    <cellStyle name="ContentsHyperlink 15 11 6" xfId="621"/>
    <cellStyle name="ContentsHyperlink 15 12" xfId="622"/>
    <cellStyle name="ContentsHyperlink 15 12 2" xfId="623"/>
    <cellStyle name="ContentsHyperlink 15 12 3" xfId="624"/>
    <cellStyle name="ContentsHyperlink 15 12 4" xfId="625"/>
    <cellStyle name="ContentsHyperlink 15 12 5" xfId="626"/>
    <cellStyle name="ContentsHyperlink 15 12 6" xfId="627"/>
    <cellStyle name="ContentsHyperlink 15 13" xfId="628"/>
    <cellStyle name="ContentsHyperlink 15 13 2" xfId="629"/>
    <cellStyle name="ContentsHyperlink 15 13 3" xfId="630"/>
    <cellStyle name="ContentsHyperlink 15 13 4" xfId="631"/>
    <cellStyle name="ContentsHyperlink 15 13 5" xfId="632"/>
    <cellStyle name="ContentsHyperlink 15 13 6" xfId="633"/>
    <cellStyle name="ContentsHyperlink 15 14" xfId="634"/>
    <cellStyle name="ContentsHyperlink 15 14 2" xfId="635"/>
    <cellStyle name="ContentsHyperlink 15 14 3" xfId="636"/>
    <cellStyle name="ContentsHyperlink 15 14 4" xfId="637"/>
    <cellStyle name="ContentsHyperlink 15 14 5" xfId="638"/>
    <cellStyle name="ContentsHyperlink 15 14 6" xfId="639"/>
    <cellStyle name="ContentsHyperlink 15 15" xfId="640"/>
    <cellStyle name="ContentsHyperlink 15 15 2" xfId="641"/>
    <cellStyle name="ContentsHyperlink 15 15 3" xfId="642"/>
    <cellStyle name="ContentsHyperlink 15 15 4" xfId="643"/>
    <cellStyle name="ContentsHyperlink 15 15 5" xfId="644"/>
    <cellStyle name="ContentsHyperlink 15 15 6" xfId="645"/>
    <cellStyle name="ContentsHyperlink 15 16" xfId="646"/>
    <cellStyle name="ContentsHyperlink 15 16 2" xfId="647"/>
    <cellStyle name="ContentsHyperlink 15 16 3" xfId="648"/>
    <cellStyle name="ContentsHyperlink 15 16 4" xfId="649"/>
    <cellStyle name="ContentsHyperlink 15 16 5" xfId="650"/>
    <cellStyle name="ContentsHyperlink 15 16 6" xfId="651"/>
    <cellStyle name="ContentsHyperlink 15 17" xfId="652"/>
    <cellStyle name="ContentsHyperlink 15 17 2" xfId="653"/>
    <cellStyle name="ContentsHyperlink 15 17 3" xfId="654"/>
    <cellStyle name="ContentsHyperlink 15 17 4" xfId="655"/>
    <cellStyle name="ContentsHyperlink 15 17 5" xfId="656"/>
    <cellStyle name="ContentsHyperlink 15 17 6" xfId="657"/>
    <cellStyle name="ContentsHyperlink 15 18" xfId="658"/>
    <cellStyle name="ContentsHyperlink 15 18 2" xfId="659"/>
    <cellStyle name="ContentsHyperlink 15 18 3" xfId="660"/>
    <cellStyle name="ContentsHyperlink 15 18 4" xfId="661"/>
    <cellStyle name="ContentsHyperlink 15 18 5" xfId="662"/>
    <cellStyle name="ContentsHyperlink 15 18 6" xfId="663"/>
    <cellStyle name="ContentsHyperlink 15 19" xfId="664"/>
    <cellStyle name="ContentsHyperlink 15 19 2" xfId="665"/>
    <cellStyle name="ContentsHyperlink 15 19 3" xfId="666"/>
    <cellStyle name="ContentsHyperlink 15 19 4" xfId="667"/>
    <cellStyle name="ContentsHyperlink 15 19 5" xfId="668"/>
    <cellStyle name="ContentsHyperlink 15 19 6" xfId="669"/>
    <cellStyle name="ContentsHyperlink 15 2" xfId="670"/>
    <cellStyle name="ContentsHyperlink 15 2 2" xfId="671"/>
    <cellStyle name="ContentsHyperlink 15 2 3" xfId="672"/>
    <cellStyle name="ContentsHyperlink 15 2 4" xfId="673"/>
    <cellStyle name="ContentsHyperlink 15 2 5" xfId="674"/>
    <cellStyle name="ContentsHyperlink 15 2 6" xfId="675"/>
    <cellStyle name="ContentsHyperlink 15 20" xfId="676"/>
    <cellStyle name="ContentsHyperlink 15 20 2" xfId="677"/>
    <cellStyle name="ContentsHyperlink 15 20 3" xfId="678"/>
    <cellStyle name="ContentsHyperlink 15 20 4" xfId="679"/>
    <cellStyle name="ContentsHyperlink 15 20 5" xfId="680"/>
    <cellStyle name="ContentsHyperlink 15 20 6" xfId="681"/>
    <cellStyle name="ContentsHyperlink 15 21" xfId="682"/>
    <cellStyle name="ContentsHyperlink 15 22" xfId="683"/>
    <cellStyle name="ContentsHyperlink 15 23" xfId="684"/>
    <cellStyle name="ContentsHyperlink 15 24" xfId="685"/>
    <cellStyle name="ContentsHyperlink 15 25" xfId="686"/>
    <cellStyle name="ContentsHyperlink 15 3" xfId="687"/>
    <cellStyle name="ContentsHyperlink 15 3 2" xfId="688"/>
    <cellStyle name="ContentsHyperlink 15 3 3" xfId="689"/>
    <cellStyle name="ContentsHyperlink 15 3 4" xfId="690"/>
    <cellStyle name="ContentsHyperlink 15 3 5" xfId="691"/>
    <cellStyle name="ContentsHyperlink 15 3 6" xfId="692"/>
    <cellStyle name="ContentsHyperlink 15 4" xfId="693"/>
    <cellStyle name="ContentsHyperlink 15 4 2" xfId="694"/>
    <cellStyle name="ContentsHyperlink 15 4 3" xfId="695"/>
    <cellStyle name="ContentsHyperlink 15 4 4" xfId="696"/>
    <cellStyle name="ContentsHyperlink 15 4 5" xfId="697"/>
    <cellStyle name="ContentsHyperlink 15 4 6" xfId="698"/>
    <cellStyle name="ContentsHyperlink 15 5" xfId="699"/>
    <cellStyle name="ContentsHyperlink 15 5 2" xfId="700"/>
    <cellStyle name="ContentsHyperlink 15 5 3" xfId="701"/>
    <cellStyle name="ContentsHyperlink 15 5 4" xfId="702"/>
    <cellStyle name="ContentsHyperlink 15 5 5" xfId="703"/>
    <cellStyle name="ContentsHyperlink 15 5 6" xfId="704"/>
    <cellStyle name="ContentsHyperlink 15 6" xfId="705"/>
    <cellStyle name="ContentsHyperlink 15 6 2" xfId="706"/>
    <cellStyle name="ContentsHyperlink 15 6 3" xfId="707"/>
    <cellStyle name="ContentsHyperlink 15 6 4" xfId="708"/>
    <cellStyle name="ContentsHyperlink 15 6 5" xfId="709"/>
    <cellStyle name="ContentsHyperlink 15 6 6" xfId="710"/>
    <cellStyle name="ContentsHyperlink 15 7" xfId="711"/>
    <cellStyle name="ContentsHyperlink 15 7 2" xfId="712"/>
    <cellStyle name="ContentsHyperlink 15 7 3" xfId="713"/>
    <cellStyle name="ContentsHyperlink 15 7 4" xfId="714"/>
    <cellStyle name="ContentsHyperlink 15 7 5" xfId="715"/>
    <cellStyle name="ContentsHyperlink 15 7 6" xfId="716"/>
    <cellStyle name="ContentsHyperlink 15 8" xfId="717"/>
    <cellStyle name="ContentsHyperlink 15 8 2" xfId="718"/>
    <cellStyle name="ContentsHyperlink 15 8 3" xfId="719"/>
    <cellStyle name="ContentsHyperlink 15 8 4" xfId="720"/>
    <cellStyle name="ContentsHyperlink 15 8 5" xfId="721"/>
    <cellStyle name="ContentsHyperlink 15 8 6" xfId="722"/>
    <cellStyle name="ContentsHyperlink 15 9" xfId="723"/>
    <cellStyle name="ContentsHyperlink 15 9 2" xfId="724"/>
    <cellStyle name="ContentsHyperlink 15 9 3" xfId="725"/>
    <cellStyle name="ContentsHyperlink 15 9 4" xfId="726"/>
    <cellStyle name="ContentsHyperlink 15 9 5" xfId="727"/>
    <cellStyle name="ContentsHyperlink 15 9 6" xfId="728"/>
    <cellStyle name="ContentsHyperlink 16" xfId="729"/>
    <cellStyle name="ContentsHyperlink 16 10" xfId="730"/>
    <cellStyle name="ContentsHyperlink 16 10 2" xfId="731"/>
    <cellStyle name="ContentsHyperlink 16 10 3" xfId="732"/>
    <cellStyle name="ContentsHyperlink 16 10 4" xfId="733"/>
    <cellStyle name="ContentsHyperlink 16 10 5" xfId="734"/>
    <cellStyle name="ContentsHyperlink 16 10 6" xfId="735"/>
    <cellStyle name="ContentsHyperlink 16 11" xfId="736"/>
    <cellStyle name="ContentsHyperlink 16 11 2" xfId="737"/>
    <cellStyle name="ContentsHyperlink 16 11 3" xfId="738"/>
    <cellStyle name="ContentsHyperlink 16 11 4" xfId="739"/>
    <cellStyle name="ContentsHyperlink 16 11 5" xfId="740"/>
    <cellStyle name="ContentsHyperlink 16 11 6" xfId="741"/>
    <cellStyle name="ContentsHyperlink 16 12" xfId="742"/>
    <cellStyle name="ContentsHyperlink 16 12 2" xfId="743"/>
    <cellStyle name="ContentsHyperlink 16 12 3" xfId="744"/>
    <cellStyle name="ContentsHyperlink 16 12 4" xfId="745"/>
    <cellStyle name="ContentsHyperlink 16 12 5" xfId="746"/>
    <cellStyle name="ContentsHyperlink 16 12 6" xfId="747"/>
    <cellStyle name="ContentsHyperlink 16 13" xfId="748"/>
    <cellStyle name="ContentsHyperlink 16 13 2" xfId="749"/>
    <cellStyle name="ContentsHyperlink 16 13 3" xfId="750"/>
    <cellStyle name="ContentsHyperlink 16 13 4" xfId="751"/>
    <cellStyle name="ContentsHyperlink 16 13 5" xfId="752"/>
    <cellStyle name="ContentsHyperlink 16 13 6" xfId="753"/>
    <cellStyle name="ContentsHyperlink 16 14" xfId="754"/>
    <cellStyle name="ContentsHyperlink 16 14 2" xfId="755"/>
    <cellStyle name="ContentsHyperlink 16 14 3" xfId="756"/>
    <cellStyle name="ContentsHyperlink 16 14 4" xfId="757"/>
    <cellStyle name="ContentsHyperlink 16 14 5" xfId="758"/>
    <cellStyle name="ContentsHyperlink 16 14 6" xfId="759"/>
    <cellStyle name="ContentsHyperlink 16 15" xfId="760"/>
    <cellStyle name="ContentsHyperlink 16 15 2" xfId="761"/>
    <cellStyle name="ContentsHyperlink 16 15 3" xfId="762"/>
    <cellStyle name="ContentsHyperlink 16 15 4" xfId="763"/>
    <cellStyle name="ContentsHyperlink 16 15 5" xfId="764"/>
    <cellStyle name="ContentsHyperlink 16 15 6" xfId="765"/>
    <cellStyle name="ContentsHyperlink 16 16" xfId="766"/>
    <cellStyle name="ContentsHyperlink 16 16 2" xfId="767"/>
    <cellStyle name="ContentsHyperlink 16 16 3" xfId="768"/>
    <cellStyle name="ContentsHyperlink 16 16 4" xfId="769"/>
    <cellStyle name="ContentsHyperlink 16 16 5" xfId="770"/>
    <cellStyle name="ContentsHyperlink 16 16 6" xfId="771"/>
    <cellStyle name="ContentsHyperlink 16 17" xfId="772"/>
    <cellStyle name="ContentsHyperlink 16 17 2" xfId="773"/>
    <cellStyle name="ContentsHyperlink 16 17 3" xfId="774"/>
    <cellStyle name="ContentsHyperlink 16 17 4" xfId="775"/>
    <cellStyle name="ContentsHyperlink 16 17 5" xfId="776"/>
    <cellStyle name="ContentsHyperlink 16 17 6" xfId="777"/>
    <cellStyle name="ContentsHyperlink 16 18" xfId="778"/>
    <cellStyle name="ContentsHyperlink 16 18 2" xfId="779"/>
    <cellStyle name="ContentsHyperlink 16 18 3" xfId="780"/>
    <cellStyle name="ContentsHyperlink 16 18 4" xfId="781"/>
    <cellStyle name="ContentsHyperlink 16 18 5" xfId="782"/>
    <cellStyle name="ContentsHyperlink 16 18 6" xfId="783"/>
    <cellStyle name="ContentsHyperlink 16 19" xfId="784"/>
    <cellStyle name="ContentsHyperlink 16 19 2" xfId="785"/>
    <cellStyle name="ContentsHyperlink 16 19 3" xfId="786"/>
    <cellStyle name="ContentsHyperlink 16 19 4" xfId="787"/>
    <cellStyle name="ContentsHyperlink 16 19 5" xfId="788"/>
    <cellStyle name="ContentsHyperlink 16 19 6" xfId="789"/>
    <cellStyle name="ContentsHyperlink 16 2" xfId="790"/>
    <cellStyle name="ContentsHyperlink 16 2 2" xfId="791"/>
    <cellStyle name="ContentsHyperlink 16 2 3" xfId="792"/>
    <cellStyle name="ContentsHyperlink 16 2 4" xfId="793"/>
    <cellStyle name="ContentsHyperlink 16 2 5" xfId="794"/>
    <cellStyle name="ContentsHyperlink 16 2 6" xfId="795"/>
    <cellStyle name="ContentsHyperlink 16 20" xfId="796"/>
    <cellStyle name="ContentsHyperlink 16 20 2" xfId="797"/>
    <cellStyle name="ContentsHyperlink 16 20 3" xfId="798"/>
    <cellStyle name="ContentsHyperlink 16 20 4" xfId="799"/>
    <cellStyle name="ContentsHyperlink 16 20 5" xfId="800"/>
    <cellStyle name="ContentsHyperlink 16 20 6" xfId="801"/>
    <cellStyle name="ContentsHyperlink 16 21" xfId="802"/>
    <cellStyle name="ContentsHyperlink 16 22" xfId="803"/>
    <cellStyle name="ContentsHyperlink 16 23" xfId="804"/>
    <cellStyle name="ContentsHyperlink 16 24" xfId="805"/>
    <cellStyle name="ContentsHyperlink 16 25" xfId="806"/>
    <cellStyle name="ContentsHyperlink 16 3" xfId="807"/>
    <cellStyle name="ContentsHyperlink 16 3 2" xfId="808"/>
    <cellStyle name="ContentsHyperlink 16 3 3" xfId="809"/>
    <cellStyle name="ContentsHyperlink 16 3 4" xfId="810"/>
    <cellStyle name="ContentsHyperlink 16 3 5" xfId="811"/>
    <cellStyle name="ContentsHyperlink 16 3 6" xfId="812"/>
    <cellStyle name="ContentsHyperlink 16 4" xfId="813"/>
    <cellStyle name="ContentsHyperlink 16 4 2" xfId="814"/>
    <cellStyle name="ContentsHyperlink 16 4 3" xfId="815"/>
    <cellStyle name="ContentsHyperlink 16 4 4" xfId="816"/>
    <cellStyle name="ContentsHyperlink 16 4 5" xfId="817"/>
    <cellStyle name="ContentsHyperlink 16 4 6" xfId="818"/>
    <cellStyle name="ContentsHyperlink 16 5" xfId="819"/>
    <cellStyle name="ContentsHyperlink 16 5 2" xfId="820"/>
    <cellStyle name="ContentsHyperlink 16 5 3" xfId="821"/>
    <cellStyle name="ContentsHyperlink 16 5 4" xfId="822"/>
    <cellStyle name="ContentsHyperlink 16 5 5" xfId="823"/>
    <cellStyle name="ContentsHyperlink 16 5 6" xfId="824"/>
    <cellStyle name="ContentsHyperlink 16 6" xfId="825"/>
    <cellStyle name="ContentsHyperlink 16 6 2" xfId="826"/>
    <cellStyle name="ContentsHyperlink 16 6 3" xfId="827"/>
    <cellStyle name="ContentsHyperlink 16 6 4" xfId="828"/>
    <cellStyle name="ContentsHyperlink 16 6 5" xfId="829"/>
    <cellStyle name="ContentsHyperlink 16 6 6" xfId="830"/>
    <cellStyle name="ContentsHyperlink 16 7" xfId="831"/>
    <cellStyle name="ContentsHyperlink 16 7 2" xfId="832"/>
    <cellStyle name="ContentsHyperlink 16 7 3" xfId="833"/>
    <cellStyle name="ContentsHyperlink 16 7 4" xfId="834"/>
    <cellStyle name="ContentsHyperlink 16 7 5" xfId="835"/>
    <cellStyle name="ContentsHyperlink 16 7 6" xfId="836"/>
    <cellStyle name="ContentsHyperlink 16 8" xfId="837"/>
    <cellStyle name="ContentsHyperlink 16 8 2" xfId="838"/>
    <cellStyle name="ContentsHyperlink 16 8 3" xfId="839"/>
    <cellStyle name="ContentsHyperlink 16 8 4" xfId="840"/>
    <cellStyle name="ContentsHyperlink 16 8 5" xfId="841"/>
    <cellStyle name="ContentsHyperlink 16 8 6" xfId="842"/>
    <cellStyle name="ContentsHyperlink 16 9" xfId="843"/>
    <cellStyle name="ContentsHyperlink 16 9 2" xfId="844"/>
    <cellStyle name="ContentsHyperlink 16 9 3" xfId="845"/>
    <cellStyle name="ContentsHyperlink 16 9 4" xfId="846"/>
    <cellStyle name="ContentsHyperlink 16 9 5" xfId="847"/>
    <cellStyle name="ContentsHyperlink 16 9 6" xfId="848"/>
    <cellStyle name="ContentsHyperlink 17" xfId="849"/>
    <cellStyle name="ContentsHyperlink 17 10" xfId="850"/>
    <cellStyle name="ContentsHyperlink 17 10 2" xfId="851"/>
    <cellStyle name="ContentsHyperlink 17 10 3" xfId="852"/>
    <cellStyle name="ContentsHyperlink 17 10 4" xfId="853"/>
    <cellStyle name="ContentsHyperlink 17 10 5" xfId="854"/>
    <cellStyle name="ContentsHyperlink 17 10 6" xfId="855"/>
    <cellStyle name="ContentsHyperlink 17 11" xfId="856"/>
    <cellStyle name="ContentsHyperlink 17 11 2" xfId="857"/>
    <cellStyle name="ContentsHyperlink 17 11 3" xfId="858"/>
    <cellStyle name="ContentsHyperlink 17 11 4" xfId="859"/>
    <cellStyle name="ContentsHyperlink 17 11 5" xfId="860"/>
    <cellStyle name="ContentsHyperlink 17 11 6" xfId="861"/>
    <cellStyle name="ContentsHyperlink 17 12" xfId="862"/>
    <cellStyle name="ContentsHyperlink 17 12 2" xfId="863"/>
    <cellStyle name="ContentsHyperlink 17 12 3" xfId="864"/>
    <cellStyle name="ContentsHyperlink 17 12 4" xfId="865"/>
    <cellStyle name="ContentsHyperlink 17 12 5" xfId="866"/>
    <cellStyle name="ContentsHyperlink 17 12 6" xfId="867"/>
    <cellStyle name="ContentsHyperlink 17 13" xfId="868"/>
    <cellStyle name="ContentsHyperlink 17 13 2" xfId="869"/>
    <cellStyle name="ContentsHyperlink 17 13 3" xfId="870"/>
    <cellStyle name="ContentsHyperlink 17 13 4" xfId="871"/>
    <cellStyle name="ContentsHyperlink 17 13 5" xfId="872"/>
    <cellStyle name="ContentsHyperlink 17 13 6" xfId="873"/>
    <cellStyle name="ContentsHyperlink 17 14" xfId="874"/>
    <cellStyle name="ContentsHyperlink 17 14 2" xfId="875"/>
    <cellStyle name="ContentsHyperlink 17 14 3" xfId="876"/>
    <cellStyle name="ContentsHyperlink 17 14 4" xfId="877"/>
    <cellStyle name="ContentsHyperlink 17 14 5" xfId="878"/>
    <cellStyle name="ContentsHyperlink 17 14 6" xfId="879"/>
    <cellStyle name="ContentsHyperlink 17 15" xfId="880"/>
    <cellStyle name="ContentsHyperlink 17 15 2" xfId="881"/>
    <cellStyle name="ContentsHyperlink 17 15 3" xfId="882"/>
    <cellStyle name="ContentsHyperlink 17 15 4" xfId="883"/>
    <cellStyle name="ContentsHyperlink 17 15 5" xfId="884"/>
    <cellStyle name="ContentsHyperlink 17 15 6" xfId="885"/>
    <cellStyle name="ContentsHyperlink 17 16" xfId="886"/>
    <cellStyle name="ContentsHyperlink 17 16 2" xfId="887"/>
    <cellStyle name="ContentsHyperlink 17 16 3" xfId="888"/>
    <cellStyle name="ContentsHyperlink 17 16 4" xfId="889"/>
    <cellStyle name="ContentsHyperlink 17 16 5" xfId="890"/>
    <cellStyle name="ContentsHyperlink 17 16 6" xfId="891"/>
    <cellStyle name="ContentsHyperlink 17 17" xfId="892"/>
    <cellStyle name="ContentsHyperlink 17 17 2" xfId="893"/>
    <cellStyle name="ContentsHyperlink 17 17 3" xfId="894"/>
    <cellStyle name="ContentsHyperlink 17 17 4" xfId="895"/>
    <cellStyle name="ContentsHyperlink 17 17 5" xfId="896"/>
    <cellStyle name="ContentsHyperlink 17 17 6" xfId="897"/>
    <cellStyle name="ContentsHyperlink 17 18" xfId="898"/>
    <cellStyle name="ContentsHyperlink 17 18 2" xfId="899"/>
    <cellStyle name="ContentsHyperlink 17 18 3" xfId="900"/>
    <cellStyle name="ContentsHyperlink 17 18 4" xfId="901"/>
    <cellStyle name="ContentsHyperlink 17 18 5" xfId="902"/>
    <cellStyle name="ContentsHyperlink 17 18 6" xfId="903"/>
    <cellStyle name="ContentsHyperlink 17 19" xfId="904"/>
    <cellStyle name="ContentsHyperlink 17 19 2" xfId="905"/>
    <cellStyle name="ContentsHyperlink 17 19 3" xfId="906"/>
    <cellStyle name="ContentsHyperlink 17 19 4" xfId="907"/>
    <cellStyle name="ContentsHyperlink 17 19 5" xfId="908"/>
    <cellStyle name="ContentsHyperlink 17 19 6" xfId="909"/>
    <cellStyle name="ContentsHyperlink 17 2" xfId="910"/>
    <cellStyle name="ContentsHyperlink 17 2 2" xfId="911"/>
    <cellStyle name="ContentsHyperlink 17 2 3" xfId="912"/>
    <cellStyle name="ContentsHyperlink 17 2 4" xfId="913"/>
    <cellStyle name="ContentsHyperlink 17 2 5" xfId="914"/>
    <cellStyle name="ContentsHyperlink 17 2 6" xfId="915"/>
    <cellStyle name="ContentsHyperlink 17 20" xfId="916"/>
    <cellStyle name="ContentsHyperlink 17 20 2" xfId="917"/>
    <cellStyle name="ContentsHyperlink 17 20 3" xfId="918"/>
    <cellStyle name="ContentsHyperlink 17 20 4" xfId="919"/>
    <cellStyle name="ContentsHyperlink 17 20 5" xfId="920"/>
    <cellStyle name="ContentsHyperlink 17 20 6" xfId="921"/>
    <cellStyle name="ContentsHyperlink 17 21" xfId="922"/>
    <cellStyle name="ContentsHyperlink 17 22" xfId="923"/>
    <cellStyle name="ContentsHyperlink 17 23" xfId="924"/>
    <cellStyle name="ContentsHyperlink 17 24" xfId="925"/>
    <cellStyle name="ContentsHyperlink 17 25" xfId="926"/>
    <cellStyle name="ContentsHyperlink 17 3" xfId="927"/>
    <cellStyle name="ContentsHyperlink 17 3 2" xfId="928"/>
    <cellStyle name="ContentsHyperlink 17 3 3" xfId="929"/>
    <cellStyle name="ContentsHyperlink 17 3 4" xfId="930"/>
    <cellStyle name="ContentsHyperlink 17 3 5" xfId="931"/>
    <cellStyle name="ContentsHyperlink 17 3 6" xfId="932"/>
    <cellStyle name="ContentsHyperlink 17 4" xfId="933"/>
    <cellStyle name="ContentsHyperlink 17 4 2" xfId="934"/>
    <cellStyle name="ContentsHyperlink 17 4 3" xfId="935"/>
    <cellStyle name="ContentsHyperlink 17 4 4" xfId="936"/>
    <cellStyle name="ContentsHyperlink 17 4 5" xfId="937"/>
    <cellStyle name="ContentsHyperlink 17 4 6" xfId="938"/>
    <cellStyle name="ContentsHyperlink 17 5" xfId="939"/>
    <cellStyle name="ContentsHyperlink 17 5 2" xfId="940"/>
    <cellStyle name="ContentsHyperlink 17 5 3" xfId="941"/>
    <cellStyle name="ContentsHyperlink 17 5 4" xfId="942"/>
    <cellStyle name="ContentsHyperlink 17 5 5" xfId="943"/>
    <cellStyle name="ContentsHyperlink 17 5 6" xfId="944"/>
    <cellStyle name="ContentsHyperlink 17 6" xfId="945"/>
    <cellStyle name="ContentsHyperlink 17 6 2" xfId="946"/>
    <cellStyle name="ContentsHyperlink 17 6 3" xfId="947"/>
    <cellStyle name="ContentsHyperlink 17 6 4" xfId="948"/>
    <cellStyle name="ContentsHyperlink 17 6 5" xfId="949"/>
    <cellStyle name="ContentsHyperlink 17 6 6" xfId="950"/>
    <cellStyle name="ContentsHyperlink 17 7" xfId="951"/>
    <cellStyle name="ContentsHyperlink 17 7 2" xfId="952"/>
    <cellStyle name="ContentsHyperlink 17 7 3" xfId="953"/>
    <cellStyle name="ContentsHyperlink 17 7 4" xfId="954"/>
    <cellStyle name="ContentsHyperlink 17 7 5" xfId="955"/>
    <cellStyle name="ContentsHyperlink 17 7 6" xfId="956"/>
    <cellStyle name="ContentsHyperlink 17 8" xfId="957"/>
    <cellStyle name="ContentsHyperlink 17 8 2" xfId="958"/>
    <cellStyle name="ContentsHyperlink 17 8 3" xfId="959"/>
    <cellStyle name="ContentsHyperlink 17 8 4" xfId="960"/>
    <cellStyle name="ContentsHyperlink 17 8 5" xfId="961"/>
    <cellStyle name="ContentsHyperlink 17 8 6" xfId="962"/>
    <cellStyle name="ContentsHyperlink 17 9" xfId="963"/>
    <cellStyle name="ContentsHyperlink 17 9 2" xfId="964"/>
    <cellStyle name="ContentsHyperlink 17 9 3" xfId="965"/>
    <cellStyle name="ContentsHyperlink 17 9 4" xfId="966"/>
    <cellStyle name="ContentsHyperlink 17 9 5" xfId="967"/>
    <cellStyle name="ContentsHyperlink 17 9 6" xfId="968"/>
    <cellStyle name="ContentsHyperlink 18" xfId="969"/>
    <cellStyle name="ContentsHyperlink 18 2" xfId="970"/>
    <cellStyle name="ContentsHyperlink 18 3" xfId="971"/>
    <cellStyle name="ContentsHyperlink 18 4" xfId="972"/>
    <cellStyle name="ContentsHyperlink 18 5" xfId="973"/>
    <cellStyle name="ContentsHyperlink 18 6" xfId="974"/>
    <cellStyle name="ContentsHyperlink 19" xfId="975"/>
    <cellStyle name="ContentsHyperlink 19 2" xfId="976"/>
    <cellStyle name="ContentsHyperlink 19 3" xfId="977"/>
    <cellStyle name="ContentsHyperlink 19 4" xfId="978"/>
    <cellStyle name="ContentsHyperlink 19 5" xfId="979"/>
    <cellStyle name="ContentsHyperlink 19 6" xfId="980"/>
    <cellStyle name="ContentsHyperlink 2" xfId="981"/>
    <cellStyle name="ContentsHyperlink 2 10" xfId="982"/>
    <cellStyle name="ContentsHyperlink 2 10 2" xfId="983"/>
    <cellStyle name="ContentsHyperlink 2 10 3" xfId="984"/>
    <cellStyle name="ContentsHyperlink 2 10 4" xfId="985"/>
    <cellStyle name="ContentsHyperlink 2 10 5" xfId="986"/>
    <cellStyle name="ContentsHyperlink 2 10 6" xfId="987"/>
    <cellStyle name="ContentsHyperlink 2 11" xfId="988"/>
    <cellStyle name="ContentsHyperlink 2 11 2" xfId="989"/>
    <cellStyle name="ContentsHyperlink 2 11 3" xfId="990"/>
    <cellStyle name="ContentsHyperlink 2 11 4" xfId="991"/>
    <cellStyle name="ContentsHyperlink 2 11 5" xfId="992"/>
    <cellStyle name="ContentsHyperlink 2 11 6" xfId="993"/>
    <cellStyle name="ContentsHyperlink 2 12" xfId="994"/>
    <cellStyle name="ContentsHyperlink 2 12 2" xfId="995"/>
    <cellStyle name="ContentsHyperlink 2 12 3" xfId="996"/>
    <cellStyle name="ContentsHyperlink 2 12 4" xfId="997"/>
    <cellStyle name="ContentsHyperlink 2 12 5" xfId="998"/>
    <cellStyle name="ContentsHyperlink 2 12 6" xfId="999"/>
    <cellStyle name="ContentsHyperlink 2 13" xfId="1000"/>
    <cellStyle name="ContentsHyperlink 2 13 2" xfId="1001"/>
    <cellStyle name="ContentsHyperlink 2 13 3" xfId="1002"/>
    <cellStyle name="ContentsHyperlink 2 13 4" xfId="1003"/>
    <cellStyle name="ContentsHyperlink 2 13 5" xfId="1004"/>
    <cellStyle name="ContentsHyperlink 2 13 6" xfId="1005"/>
    <cellStyle name="ContentsHyperlink 2 14" xfId="1006"/>
    <cellStyle name="ContentsHyperlink 2 14 2" xfId="1007"/>
    <cellStyle name="ContentsHyperlink 2 14 3" xfId="1008"/>
    <cellStyle name="ContentsHyperlink 2 14 4" xfId="1009"/>
    <cellStyle name="ContentsHyperlink 2 14 5" xfId="1010"/>
    <cellStyle name="ContentsHyperlink 2 14 6" xfId="1011"/>
    <cellStyle name="ContentsHyperlink 2 15" xfId="1012"/>
    <cellStyle name="ContentsHyperlink 2 15 2" xfId="1013"/>
    <cellStyle name="ContentsHyperlink 2 15 3" xfId="1014"/>
    <cellStyle name="ContentsHyperlink 2 15 4" xfId="1015"/>
    <cellStyle name="ContentsHyperlink 2 15 5" xfId="1016"/>
    <cellStyle name="ContentsHyperlink 2 15 6" xfId="1017"/>
    <cellStyle name="ContentsHyperlink 2 16" xfId="1018"/>
    <cellStyle name="ContentsHyperlink 2 16 2" xfId="1019"/>
    <cellStyle name="ContentsHyperlink 2 16 3" xfId="1020"/>
    <cellStyle name="ContentsHyperlink 2 16 4" xfId="1021"/>
    <cellStyle name="ContentsHyperlink 2 16 5" xfId="1022"/>
    <cellStyle name="ContentsHyperlink 2 16 6" xfId="1023"/>
    <cellStyle name="ContentsHyperlink 2 17" xfId="1024"/>
    <cellStyle name="ContentsHyperlink 2 17 2" xfId="1025"/>
    <cellStyle name="ContentsHyperlink 2 17 3" xfId="1026"/>
    <cellStyle name="ContentsHyperlink 2 17 4" xfId="1027"/>
    <cellStyle name="ContentsHyperlink 2 17 5" xfId="1028"/>
    <cellStyle name="ContentsHyperlink 2 17 6" xfId="1029"/>
    <cellStyle name="ContentsHyperlink 2 18" xfId="1030"/>
    <cellStyle name="ContentsHyperlink 2 18 2" xfId="1031"/>
    <cellStyle name="ContentsHyperlink 2 18 3" xfId="1032"/>
    <cellStyle name="ContentsHyperlink 2 18 4" xfId="1033"/>
    <cellStyle name="ContentsHyperlink 2 18 5" xfId="1034"/>
    <cellStyle name="ContentsHyperlink 2 18 6" xfId="1035"/>
    <cellStyle name="ContentsHyperlink 2 19" xfId="1036"/>
    <cellStyle name="ContentsHyperlink 2 19 2" xfId="1037"/>
    <cellStyle name="ContentsHyperlink 2 19 3" xfId="1038"/>
    <cellStyle name="ContentsHyperlink 2 19 4" xfId="1039"/>
    <cellStyle name="ContentsHyperlink 2 19 5" xfId="1040"/>
    <cellStyle name="ContentsHyperlink 2 19 6" xfId="1041"/>
    <cellStyle name="ContentsHyperlink 2 2" xfId="1042"/>
    <cellStyle name="ContentsHyperlink 2 2 2" xfId="1043"/>
    <cellStyle name="ContentsHyperlink 2 2 3" xfId="1044"/>
    <cellStyle name="ContentsHyperlink 2 2 4" xfId="1045"/>
    <cellStyle name="ContentsHyperlink 2 2 5" xfId="1046"/>
    <cellStyle name="ContentsHyperlink 2 2 6" xfId="1047"/>
    <cellStyle name="ContentsHyperlink 2 20" xfId="1048"/>
    <cellStyle name="ContentsHyperlink 2 20 2" xfId="1049"/>
    <cellStyle name="ContentsHyperlink 2 20 3" xfId="1050"/>
    <cellStyle name="ContentsHyperlink 2 20 4" xfId="1051"/>
    <cellStyle name="ContentsHyperlink 2 20 5" xfId="1052"/>
    <cellStyle name="ContentsHyperlink 2 20 6" xfId="1053"/>
    <cellStyle name="ContentsHyperlink 2 21" xfId="1054"/>
    <cellStyle name="ContentsHyperlink 2 22" xfId="1055"/>
    <cellStyle name="ContentsHyperlink 2 23" xfId="1056"/>
    <cellStyle name="ContentsHyperlink 2 24" xfId="1057"/>
    <cellStyle name="ContentsHyperlink 2 25" xfId="1058"/>
    <cellStyle name="ContentsHyperlink 2 3" xfId="1059"/>
    <cellStyle name="ContentsHyperlink 2 3 2" xfId="1060"/>
    <cellStyle name="ContentsHyperlink 2 3 3" xfId="1061"/>
    <cellStyle name="ContentsHyperlink 2 3 4" xfId="1062"/>
    <cellStyle name="ContentsHyperlink 2 3 5" xfId="1063"/>
    <cellStyle name="ContentsHyperlink 2 3 6" xfId="1064"/>
    <cellStyle name="ContentsHyperlink 2 4" xfId="1065"/>
    <cellStyle name="ContentsHyperlink 2 4 2" xfId="1066"/>
    <cellStyle name="ContentsHyperlink 2 4 3" xfId="1067"/>
    <cellStyle name="ContentsHyperlink 2 4 4" xfId="1068"/>
    <cellStyle name="ContentsHyperlink 2 4 5" xfId="1069"/>
    <cellStyle name="ContentsHyperlink 2 4 6" xfId="1070"/>
    <cellStyle name="ContentsHyperlink 2 5" xfId="1071"/>
    <cellStyle name="ContentsHyperlink 2 5 2" xfId="1072"/>
    <cellStyle name="ContentsHyperlink 2 5 3" xfId="1073"/>
    <cellStyle name="ContentsHyperlink 2 5 4" xfId="1074"/>
    <cellStyle name="ContentsHyperlink 2 5 5" xfId="1075"/>
    <cellStyle name="ContentsHyperlink 2 5 6" xfId="1076"/>
    <cellStyle name="ContentsHyperlink 2 6" xfId="1077"/>
    <cellStyle name="ContentsHyperlink 2 6 2" xfId="1078"/>
    <cellStyle name="ContentsHyperlink 2 6 3" xfId="1079"/>
    <cellStyle name="ContentsHyperlink 2 6 4" xfId="1080"/>
    <cellStyle name="ContentsHyperlink 2 6 5" xfId="1081"/>
    <cellStyle name="ContentsHyperlink 2 6 6" xfId="1082"/>
    <cellStyle name="ContentsHyperlink 2 7" xfId="1083"/>
    <cellStyle name="ContentsHyperlink 2 7 2" xfId="1084"/>
    <cellStyle name="ContentsHyperlink 2 7 3" xfId="1085"/>
    <cellStyle name="ContentsHyperlink 2 7 4" xfId="1086"/>
    <cellStyle name="ContentsHyperlink 2 7 5" xfId="1087"/>
    <cellStyle name="ContentsHyperlink 2 7 6" xfId="1088"/>
    <cellStyle name="ContentsHyperlink 2 8" xfId="1089"/>
    <cellStyle name="ContentsHyperlink 2 8 2" xfId="1090"/>
    <cellStyle name="ContentsHyperlink 2 8 3" xfId="1091"/>
    <cellStyle name="ContentsHyperlink 2 8 4" xfId="1092"/>
    <cellStyle name="ContentsHyperlink 2 8 5" xfId="1093"/>
    <cellStyle name="ContentsHyperlink 2 8 6" xfId="1094"/>
    <cellStyle name="ContentsHyperlink 2 9" xfId="1095"/>
    <cellStyle name="ContentsHyperlink 2 9 2" xfId="1096"/>
    <cellStyle name="ContentsHyperlink 2 9 3" xfId="1097"/>
    <cellStyle name="ContentsHyperlink 2 9 4" xfId="1098"/>
    <cellStyle name="ContentsHyperlink 2 9 5" xfId="1099"/>
    <cellStyle name="ContentsHyperlink 2 9 6" xfId="1100"/>
    <cellStyle name="ContentsHyperlink 20" xfId="1101"/>
    <cellStyle name="ContentsHyperlink 20 2" xfId="1102"/>
    <cellStyle name="ContentsHyperlink 20 3" xfId="1103"/>
    <cellStyle name="ContentsHyperlink 20 4" xfId="1104"/>
    <cellStyle name="ContentsHyperlink 20 5" xfId="1105"/>
    <cellStyle name="ContentsHyperlink 20 6" xfId="1106"/>
    <cellStyle name="ContentsHyperlink 21" xfId="1107"/>
    <cellStyle name="ContentsHyperlink 21 2" xfId="1108"/>
    <cellStyle name="ContentsHyperlink 21 3" xfId="1109"/>
    <cellStyle name="ContentsHyperlink 21 4" xfId="1110"/>
    <cellStyle name="ContentsHyperlink 21 5" xfId="1111"/>
    <cellStyle name="ContentsHyperlink 21 6" xfId="1112"/>
    <cellStyle name="ContentsHyperlink 22" xfId="1113"/>
    <cellStyle name="ContentsHyperlink 22 2" xfId="1114"/>
    <cellStyle name="ContentsHyperlink 22 3" xfId="1115"/>
    <cellStyle name="ContentsHyperlink 22 4" xfId="1116"/>
    <cellStyle name="ContentsHyperlink 22 5" xfId="1117"/>
    <cellStyle name="ContentsHyperlink 22 6" xfId="1118"/>
    <cellStyle name="ContentsHyperlink 23" xfId="1119"/>
    <cellStyle name="ContentsHyperlink 23 2" xfId="1120"/>
    <cellStyle name="ContentsHyperlink 23 3" xfId="1121"/>
    <cellStyle name="ContentsHyperlink 23 4" xfId="1122"/>
    <cellStyle name="ContentsHyperlink 23 5" xfId="1123"/>
    <cellStyle name="ContentsHyperlink 23 6" xfId="1124"/>
    <cellStyle name="ContentsHyperlink 24" xfId="1125"/>
    <cellStyle name="ContentsHyperlink 24 2" xfId="1126"/>
    <cellStyle name="ContentsHyperlink 24 3" xfId="1127"/>
    <cellStyle name="ContentsHyperlink 24 4" xfId="1128"/>
    <cellStyle name="ContentsHyperlink 24 5" xfId="1129"/>
    <cellStyle name="ContentsHyperlink 24 6" xfId="1130"/>
    <cellStyle name="ContentsHyperlink 25" xfId="1131"/>
    <cellStyle name="ContentsHyperlink 25 2" xfId="1132"/>
    <cellStyle name="ContentsHyperlink 25 3" xfId="1133"/>
    <cellStyle name="ContentsHyperlink 25 4" xfId="1134"/>
    <cellStyle name="ContentsHyperlink 25 5" xfId="1135"/>
    <cellStyle name="ContentsHyperlink 25 6" xfId="1136"/>
    <cellStyle name="ContentsHyperlink 26" xfId="1137"/>
    <cellStyle name="ContentsHyperlink 26 2" xfId="1138"/>
    <cellStyle name="ContentsHyperlink 26 3" xfId="1139"/>
    <cellStyle name="ContentsHyperlink 26 4" xfId="1140"/>
    <cellStyle name="ContentsHyperlink 26 5" xfId="1141"/>
    <cellStyle name="ContentsHyperlink 26 6" xfId="1142"/>
    <cellStyle name="ContentsHyperlink 27" xfId="1143"/>
    <cellStyle name="ContentsHyperlink 27 2" xfId="1144"/>
    <cellStyle name="ContentsHyperlink 27 3" xfId="1145"/>
    <cellStyle name="ContentsHyperlink 27 4" xfId="1146"/>
    <cellStyle name="ContentsHyperlink 27 5" xfId="1147"/>
    <cellStyle name="ContentsHyperlink 27 6" xfId="1148"/>
    <cellStyle name="ContentsHyperlink 28" xfId="1149"/>
    <cellStyle name="ContentsHyperlink 28 2" xfId="1150"/>
    <cellStyle name="ContentsHyperlink 28 3" xfId="1151"/>
    <cellStyle name="ContentsHyperlink 28 4" xfId="1152"/>
    <cellStyle name="ContentsHyperlink 28 5" xfId="1153"/>
    <cellStyle name="ContentsHyperlink 28 6" xfId="1154"/>
    <cellStyle name="ContentsHyperlink 29" xfId="1155"/>
    <cellStyle name="ContentsHyperlink 29 2" xfId="1156"/>
    <cellStyle name="ContentsHyperlink 29 3" xfId="1157"/>
    <cellStyle name="ContentsHyperlink 29 4" xfId="1158"/>
    <cellStyle name="ContentsHyperlink 29 5" xfId="1159"/>
    <cellStyle name="ContentsHyperlink 29 6" xfId="1160"/>
    <cellStyle name="ContentsHyperlink 3" xfId="1161"/>
    <cellStyle name="ContentsHyperlink 3 10" xfId="1162"/>
    <cellStyle name="ContentsHyperlink 3 10 2" xfId="1163"/>
    <cellStyle name="ContentsHyperlink 3 10 3" xfId="1164"/>
    <cellStyle name="ContentsHyperlink 3 10 4" xfId="1165"/>
    <cellStyle name="ContentsHyperlink 3 10 5" xfId="1166"/>
    <cellStyle name="ContentsHyperlink 3 10 6" xfId="1167"/>
    <cellStyle name="ContentsHyperlink 3 11" xfId="1168"/>
    <cellStyle name="ContentsHyperlink 3 11 2" xfId="1169"/>
    <cellStyle name="ContentsHyperlink 3 11 3" xfId="1170"/>
    <cellStyle name="ContentsHyperlink 3 11 4" xfId="1171"/>
    <cellStyle name="ContentsHyperlink 3 11 5" xfId="1172"/>
    <cellStyle name="ContentsHyperlink 3 11 6" xfId="1173"/>
    <cellStyle name="ContentsHyperlink 3 12" xfId="1174"/>
    <cellStyle name="ContentsHyperlink 3 12 2" xfId="1175"/>
    <cellStyle name="ContentsHyperlink 3 12 3" xfId="1176"/>
    <cellStyle name="ContentsHyperlink 3 12 4" xfId="1177"/>
    <cellStyle name="ContentsHyperlink 3 12 5" xfId="1178"/>
    <cellStyle name="ContentsHyperlink 3 12 6" xfId="1179"/>
    <cellStyle name="ContentsHyperlink 3 13" xfId="1180"/>
    <cellStyle name="ContentsHyperlink 3 13 2" xfId="1181"/>
    <cellStyle name="ContentsHyperlink 3 13 3" xfId="1182"/>
    <cellStyle name="ContentsHyperlink 3 13 4" xfId="1183"/>
    <cellStyle name="ContentsHyperlink 3 13 5" xfId="1184"/>
    <cellStyle name="ContentsHyperlink 3 13 6" xfId="1185"/>
    <cellStyle name="ContentsHyperlink 3 14" xfId="1186"/>
    <cellStyle name="ContentsHyperlink 3 14 2" xfId="1187"/>
    <cellStyle name="ContentsHyperlink 3 14 3" xfId="1188"/>
    <cellStyle name="ContentsHyperlink 3 14 4" xfId="1189"/>
    <cellStyle name="ContentsHyperlink 3 14 5" xfId="1190"/>
    <cellStyle name="ContentsHyperlink 3 14 6" xfId="1191"/>
    <cellStyle name="ContentsHyperlink 3 15" xfId="1192"/>
    <cellStyle name="ContentsHyperlink 3 15 2" xfId="1193"/>
    <cellStyle name="ContentsHyperlink 3 15 3" xfId="1194"/>
    <cellStyle name="ContentsHyperlink 3 15 4" xfId="1195"/>
    <cellStyle name="ContentsHyperlink 3 15 5" xfId="1196"/>
    <cellStyle name="ContentsHyperlink 3 15 6" xfId="1197"/>
    <cellStyle name="ContentsHyperlink 3 16" xfId="1198"/>
    <cellStyle name="ContentsHyperlink 3 16 2" xfId="1199"/>
    <cellStyle name="ContentsHyperlink 3 16 3" xfId="1200"/>
    <cellStyle name="ContentsHyperlink 3 16 4" xfId="1201"/>
    <cellStyle name="ContentsHyperlink 3 16 5" xfId="1202"/>
    <cellStyle name="ContentsHyperlink 3 16 6" xfId="1203"/>
    <cellStyle name="ContentsHyperlink 3 17" xfId="1204"/>
    <cellStyle name="ContentsHyperlink 3 17 2" xfId="1205"/>
    <cellStyle name="ContentsHyperlink 3 17 3" xfId="1206"/>
    <cellStyle name="ContentsHyperlink 3 17 4" xfId="1207"/>
    <cellStyle name="ContentsHyperlink 3 17 5" xfId="1208"/>
    <cellStyle name="ContentsHyperlink 3 17 6" xfId="1209"/>
    <cellStyle name="ContentsHyperlink 3 18" xfId="1210"/>
    <cellStyle name="ContentsHyperlink 3 18 2" xfId="1211"/>
    <cellStyle name="ContentsHyperlink 3 18 3" xfId="1212"/>
    <cellStyle name="ContentsHyperlink 3 18 4" xfId="1213"/>
    <cellStyle name="ContentsHyperlink 3 18 5" xfId="1214"/>
    <cellStyle name="ContentsHyperlink 3 18 6" xfId="1215"/>
    <cellStyle name="ContentsHyperlink 3 19" xfId="1216"/>
    <cellStyle name="ContentsHyperlink 3 19 2" xfId="1217"/>
    <cellStyle name="ContentsHyperlink 3 19 3" xfId="1218"/>
    <cellStyle name="ContentsHyperlink 3 19 4" xfId="1219"/>
    <cellStyle name="ContentsHyperlink 3 19 5" xfId="1220"/>
    <cellStyle name="ContentsHyperlink 3 19 6" xfId="1221"/>
    <cellStyle name="ContentsHyperlink 3 2" xfId="1222"/>
    <cellStyle name="ContentsHyperlink 3 2 2" xfId="1223"/>
    <cellStyle name="ContentsHyperlink 3 2 3" xfId="1224"/>
    <cellStyle name="ContentsHyperlink 3 2 4" xfId="1225"/>
    <cellStyle name="ContentsHyperlink 3 2 5" xfId="1226"/>
    <cellStyle name="ContentsHyperlink 3 2 6" xfId="1227"/>
    <cellStyle name="ContentsHyperlink 3 20" xfId="1228"/>
    <cellStyle name="ContentsHyperlink 3 20 2" xfId="1229"/>
    <cellStyle name="ContentsHyperlink 3 20 3" xfId="1230"/>
    <cellStyle name="ContentsHyperlink 3 20 4" xfId="1231"/>
    <cellStyle name="ContentsHyperlink 3 20 5" xfId="1232"/>
    <cellStyle name="ContentsHyperlink 3 20 6" xfId="1233"/>
    <cellStyle name="ContentsHyperlink 3 21" xfId="1234"/>
    <cellStyle name="ContentsHyperlink 3 22" xfId="1235"/>
    <cellStyle name="ContentsHyperlink 3 23" xfId="1236"/>
    <cellStyle name="ContentsHyperlink 3 24" xfId="1237"/>
    <cellStyle name="ContentsHyperlink 3 25" xfId="1238"/>
    <cellStyle name="ContentsHyperlink 3 3" xfId="1239"/>
    <cellStyle name="ContentsHyperlink 3 3 2" xfId="1240"/>
    <cellStyle name="ContentsHyperlink 3 3 3" xfId="1241"/>
    <cellStyle name="ContentsHyperlink 3 3 4" xfId="1242"/>
    <cellStyle name="ContentsHyperlink 3 3 5" xfId="1243"/>
    <cellStyle name="ContentsHyperlink 3 3 6" xfId="1244"/>
    <cellStyle name="ContentsHyperlink 3 4" xfId="1245"/>
    <cellStyle name="ContentsHyperlink 3 4 2" xfId="1246"/>
    <cellStyle name="ContentsHyperlink 3 4 3" xfId="1247"/>
    <cellStyle name="ContentsHyperlink 3 4 4" xfId="1248"/>
    <cellStyle name="ContentsHyperlink 3 4 5" xfId="1249"/>
    <cellStyle name="ContentsHyperlink 3 4 6" xfId="1250"/>
    <cellStyle name="ContentsHyperlink 3 5" xfId="1251"/>
    <cellStyle name="ContentsHyperlink 3 5 2" xfId="1252"/>
    <cellStyle name="ContentsHyperlink 3 5 3" xfId="1253"/>
    <cellStyle name="ContentsHyperlink 3 5 4" xfId="1254"/>
    <cellStyle name="ContentsHyperlink 3 5 5" xfId="1255"/>
    <cellStyle name="ContentsHyperlink 3 5 6" xfId="1256"/>
    <cellStyle name="ContentsHyperlink 3 6" xfId="1257"/>
    <cellStyle name="ContentsHyperlink 3 6 2" xfId="1258"/>
    <cellStyle name="ContentsHyperlink 3 6 3" xfId="1259"/>
    <cellStyle name="ContentsHyperlink 3 6 4" xfId="1260"/>
    <cellStyle name="ContentsHyperlink 3 6 5" xfId="1261"/>
    <cellStyle name="ContentsHyperlink 3 6 6" xfId="1262"/>
    <cellStyle name="ContentsHyperlink 3 7" xfId="1263"/>
    <cellStyle name="ContentsHyperlink 3 7 2" xfId="1264"/>
    <cellStyle name="ContentsHyperlink 3 7 3" xfId="1265"/>
    <cellStyle name="ContentsHyperlink 3 7 4" xfId="1266"/>
    <cellStyle name="ContentsHyperlink 3 7 5" xfId="1267"/>
    <cellStyle name="ContentsHyperlink 3 7 6" xfId="1268"/>
    <cellStyle name="ContentsHyperlink 3 8" xfId="1269"/>
    <cellStyle name="ContentsHyperlink 3 8 2" xfId="1270"/>
    <cellStyle name="ContentsHyperlink 3 8 3" xfId="1271"/>
    <cellStyle name="ContentsHyperlink 3 8 4" xfId="1272"/>
    <cellStyle name="ContentsHyperlink 3 8 5" xfId="1273"/>
    <cellStyle name="ContentsHyperlink 3 8 6" xfId="1274"/>
    <cellStyle name="ContentsHyperlink 3 9" xfId="1275"/>
    <cellStyle name="ContentsHyperlink 3 9 2" xfId="1276"/>
    <cellStyle name="ContentsHyperlink 3 9 3" xfId="1277"/>
    <cellStyle name="ContentsHyperlink 3 9 4" xfId="1278"/>
    <cellStyle name="ContentsHyperlink 3 9 5" xfId="1279"/>
    <cellStyle name="ContentsHyperlink 3 9 6" xfId="1280"/>
    <cellStyle name="ContentsHyperlink 30" xfId="1281"/>
    <cellStyle name="ContentsHyperlink 30 2" xfId="1282"/>
    <cellStyle name="ContentsHyperlink 30 3" xfId="1283"/>
    <cellStyle name="ContentsHyperlink 30 4" xfId="1284"/>
    <cellStyle name="ContentsHyperlink 30 5" xfId="1285"/>
    <cellStyle name="ContentsHyperlink 30 6" xfId="1286"/>
    <cellStyle name="ContentsHyperlink 31" xfId="1287"/>
    <cellStyle name="ContentsHyperlink 31 2" xfId="1288"/>
    <cellStyle name="ContentsHyperlink 31 3" xfId="1289"/>
    <cellStyle name="ContentsHyperlink 31 4" xfId="1290"/>
    <cellStyle name="ContentsHyperlink 31 5" xfId="1291"/>
    <cellStyle name="ContentsHyperlink 31 6" xfId="1292"/>
    <cellStyle name="ContentsHyperlink 32" xfId="1293"/>
    <cellStyle name="ContentsHyperlink 32 2" xfId="1294"/>
    <cellStyle name="ContentsHyperlink 32 3" xfId="1295"/>
    <cellStyle name="ContentsHyperlink 32 4" xfId="1296"/>
    <cellStyle name="ContentsHyperlink 32 5" xfId="1297"/>
    <cellStyle name="ContentsHyperlink 32 6" xfId="1298"/>
    <cellStyle name="ContentsHyperlink 33" xfId="1299"/>
    <cellStyle name="ContentsHyperlink 33 2" xfId="1300"/>
    <cellStyle name="ContentsHyperlink 33 3" xfId="1301"/>
    <cellStyle name="ContentsHyperlink 33 4" xfId="1302"/>
    <cellStyle name="ContentsHyperlink 33 5" xfId="1303"/>
    <cellStyle name="ContentsHyperlink 33 6" xfId="1304"/>
    <cellStyle name="ContentsHyperlink 34" xfId="1305"/>
    <cellStyle name="ContentsHyperlink 34 2" xfId="1306"/>
    <cellStyle name="ContentsHyperlink 34 3" xfId="1307"/>
    <cellStyle name="ContentsHyperlink 34 4" xfId="1308"/>
    <cellStyle name="ContentsHyperlink 34 5" xfId="1309"/>
    <cellStyle name="ContentsHyperlink 34 6" xfId="1310"/>
    <cellStyle name="ContentsHyperlink 35" xfId="1311"/>
    <cellStyle name="ContentsHyperlink 35 2" xfId="1312"/>
    <cellStyle name="ContentsHyperlink 35 3" xfId="1313"/>
    <cellStyle name="ContentsHyperlink 35 4" xfId="1314"/>
    <cellStyle name="ContentsHyperlink 35 5" xfId="1315"/>
    <cellStyle name="ContentsHyperlink 35 6" xfId="1316"/>
    <cellStyle name="ContentsHyperlink 36" xfId="1317"/>
    <cellStyle name="ContentsHyperlink 36 2" xfId="1318"/>
    <cellStyle name="ContentsHyperlink 36 3" xfId="1319"/>
    <cellStyle name="ContentsHyperlink 36 4" xfId="1320"/>
    <cellStyle name="ContentsHyperlink 36 5" xfId="1321"/>
    <cellStyle name="ContentsHyperlink 36 6" xfId="1322"/>
    <cellStyle name="ContentsHyperlink 37" xfId="1323"/>
    <cellStyle name="ContentsHyperlink 38" xfId="1324"/>
    <cellStyle name="ContentsHyperlink 39" xfId="1325"/>
    <cellStyle name="ContentsHyperlink 4" xfId="1326"/>
    <cellStyle name="ContentsHyperlink 4 10" xfId="1327"/>
    <cellStyle name="ContentsHyperlink 4 10 2" xfId="1328"/>
    <cellStyle name="ContentsHyperlink 4 10 3" xfId="1329"/>
    <cellStyle name="ContentsHyperlink 4 10 4" xfId="1330"/>
    <cellStyle name="ContentsHyperlink 4 10 5" xfId="1331"/>
    <cellStyle name="ContentsHyperlink 4 10 6" xfId="1332"/>
    <cellStyle name="ContentsHyperlink 4 11" xfId="1333"/>
    <cellStyle name="ContentsHyperlink 4 11 2" xfId="1334"/>
    <cellStyle name="ContentsHyperlink 4 11 3" xfId="1335"/>
    <cellStyle name="ContentsHyperlink 4 11 4" xfId="1336"/>
    <cellStyle name="ContentsHyperlink 4 11 5" xfId="1337"/>
    <cellStyle name="ContentsHyperlink 4 11 6" xfId="1338"/>
    <cellStyle name="ContentsHyperlink 4 12" xfId="1339"/>
    <cellStyle name="ContentsHyperlink 4 12 2" xfId="1340"/>
    <cellStyle name="ContentsHyperlink 4 12 3" xfId="1341"/>
    <cellStyle name="ContentsHyperlink 4 12 4" xfId="1342"/>
    <cellStyle name="ContentsHyperlink 4 12 5" xfId="1343"/>
    <cellStyle name="ContentsHyperlink 4 12 6" xfId="1344"/>
    <cellStyle name="ContentsHyperlink 4 13" xfId="1345"/>
    <cellStyle name="ContentsHyperlink 4 13 2" xfId="1346"/>
    <cellStyle name="ContentsHyperlink 4 13 3" xfId="1347"/>
    <cellStyle name="ContentsHyperlink 4 13 4" xfId="1348"/>
    <cellStyle name="ContentsHyperlink 4 13 5" xfId="1349"/>
    <cellStyle name="ContentsHyperlink 4 13 6" xfId="1350"/>
    <cellStyle name="ContentsHyperlink 4 14" xfId="1351"/>
    <cellStyle name="ContentsHyperlink 4 14 2" xfId="1352"/>
    <cellStyle name="ContentsHyperlink 4 14 3" xfId="1353"/>
    <cellStyle name="ContentsHyperlink 4 14 4" xfId="1354"/>
    <cellStyle name="ContentsHyperlink 4 14 5" xfId="1355"/>
    <cellStyle name="ContentsHyperlink 4 14 6" xfId="1356"/>
    <cellStyle name="ContentsHyperlink 4 15" xfId="1357"/>
    <cellStyle name="ContentsHyperlink 4 15 2" xfId="1358"/>
    <cellStyle name="ContentsHyperlink 4 15 3" xfId="1359"/>
    <cellStyle name="ContentsHyperlink 4 15 4" xfId="1360"/>
    <cellStyle name="ContentsHyperlink 4 15 5" xfId="1361"/>
    <cellStyle name="ContentsHyperlink 4 15 6" xfId="1362"/>
    <cellStyle name="ContentsHyperlink 4 16" xfId="1363"/>
    <cellStyle name="ContentsHyperlink 4 16 2" xfId="1364"/>
    <cellStyle name="ContentsHyperlink 4 16 3" xfId="1365"/>
    <cellStyle name="ContentsHyperlink 4 16 4" xfId="1366"/>
    <cellStyle name="ContentsHyperlink 4 16 5" xfId="1367"/>
    <cellStyle name="ContentsHyperlink 4 16 6" xfId="1368"/>
    <cellStyle name="ContentsHyperlink 4 17" xfId="1369"/>
    <cellStyle name="ContentsHyperlink 4 17 2" xfId="1370"/>
    <cellStyle name="ContentsHyperlink 4 17 3" xfId="1371"/>
    <cellStyle name="ContentsHyperlink 4 17 4" xfId="1372"/>
    <cellStyle name="ContentsHyperlink 4 17 5" xfId="1373"/>
    <cellStyle name="ContentsHyperlink 4 17 6" xfId="1374"/>
    <cellStyle name="ContentsHyperlink 4 18" xfId="1375"/>
    <cellStyle name="ContentsHyperlink 4 18 2" xfId="1376"/>
    <cellStyle name="ContentsHyperlink 4 18 3" xfId="1377"/>
    <cellStyle name="ContentsHyperlink 4 18 4" xfId="1378"/>
    <cellStyle name="ContentsHyperlink 4 18 5" xfId="1379"/>
    <cellStyle name="ContentsHyperlink 4 18 6" xfId="1380"/>
    <cellStyle name="ContentsHyperlink 4 19" xfId="1381"/>
    <cellStyle name="ContentsHyperlink 4 19 2" xfId="1382"/>
    <cellStyle name="ContentsHyperlink 4 19 3" xfId="1383"/>
    <cellStyle name="ContentsHyperlink 4 19 4" xfId="1384"/>
    <cellStyle name="ContentsHyperlink 4 19 5" xfId="1385"/>
    <cellStyle name="ContentsHyperlink 4 19 6" xfId="1386"/>
    <cellStyle name="ContentsHyperlink 4 2" xfId="1387"/>
    <cellStyle name="ContentsHyperlink 4 2 2" xfId="1388"/>
    <cellStyle name="ContentsHyperlink 4 2 3" xfId="1389"/>
    <cellStyle name="ContentsHyperlink 4 2 4" xfId="1390"/>
    <cellStyle name="ContentsHyperlink 4 2 5" xfId="1391"/>
    <cellStyle name="ContentsHyperlink 4 2 6" xfId="1392"/>
    <cellStyle name="ContentsHyperlink 4 20" xfId="1393"/>
    <cellStyle name="ContentsHyperlink 4 20 2" xfId="1394"/>
    <cellStyle name="ContentsHyperlink 4 20 3" xfId="1395"/>
    <cellStyle name="ContentsHyperlink 4 20 4" xfId="1396"/>
    <cellStyle name="ContentsHyperlink 4 20 5" xfId="1397"/>
    <cellStyle name="ContentsHyperlink 4 20 6" xfId="1398"/>
    <cellStyle name="ContentsHyperlink 4 21" xfId="1399"/>
    <cellStyle name="ContentsHyperlink 4 22" xfId="1400"/>
    <cellStyle name="ContentsHyperlink 4 23" xfId="1401"/>
    <cellStyle name="ContentsHyperlink 4 24" xfId="1402"/>
    <cellStyle name="ContentsHyperlink 4 25" xfId="1403"/>
    <cellStyle name="ContentsHyperlink 4 3" xfId="1404"/>
    <cellStyle name="ContentsHyperlink 4 3 2" xfId="1405"/>
    <cellStyle name="ContentsHyperlink 4 3 3" xfId="1406"/>
    <cellStyle name="ContentsHyperlink 4 3 4" xfId="1407"/>
    <cellStyle name="ContentsHyperlink 4 3 5" xfId="1408"/>
    <cellStyle name="ContentsHyperlink 4 3 6" xfId="1409"/>
    <cellStyle name="ContentsHyperlink 4 4" xfId="1410"/>
    <cellStyle name="ContentsHyperlink 4 4 2" xfId="1411"/>
    <cellStyle name="ContentsHyperlink 4 4 3" xfId="1412"/>
    <cellStyle name="ContentsHyperlink 4 4 4" xfId="1413"/>
    <cellStyle name="ContentsHyperlink 4 4 5" xfId="1414"/>
    <cellStyle name="ContentsHyperlink 4 4 6" xfId="1415"/>
    <cellStyle name="ContentsHyperlink 4 5" xfId="1416"/>
    <cellStyle name="ContentsHyperlink 4 5 2" xfId="1417"/>
    <cellStyle name="ContentsHyperlink 4 5 3" xfId="1418"/>
    <cellStyle name="ContentsHyperlink 4 5 4" xfId="1419"/>
    <cellStyle name="ContentsHyperlink 4 5 5" xfId="1420"/>
    <cellStyle name="ContentsHyperlink 4 5 6" xfId="1421"/>
    <cellStyle name="ContentsHyperlink 4 6" xfId="1422"/>
    <cellStyle name="ContentsHyperlink 4 6 2" xfId="1423"/>
    <cellStyle name="ContentsHyperlink 4 6 3" xfId="1424"/>
    <cellStyle name="ContentsHyperlink 4 6 4" xfId="1425"/>
    <cellStyle name="ContentsHyperlink 4 6 5" xfId="1426"/>
    <cellStyle name="ContentsHyperlink 4 6 6" xfId="1427"/>
    <cellStyle name="ContentsHyperlink 4 7" xfId="1428"/>
    <cellStyle name="ContentsHyperlink 4 7 2" xfId="1429"/>
    <cellStyle name="ContentsHyperlink 4 7 3" xfId="1430"/>
    <cellStyle name="ContentsHyperlink 4 7 4" xfId="1431"/>
    <cellStyle name="ContentsHyperlink 4 7 5" xfId="1432"/>
    <cellStyle name="ContentsHyperlink 4 7 6" xfId="1433"/>
    <cellStyle name="ContentsHyperlink 4 8" xfId="1434"/>
    <cellStyle name="ContentsHyperlink 4 8 2" xfId="1435"/>
    <cellStyle name="ContentsHyperlink 4 8 3" xfId="1436"/>
    <cellStyle name="ContentsHyperlink 4 8 4" xfId="1437"/>
    <cellStyle name="ContentsHyperlink 4 8 5" xfId="1438"/>
    <cellStyle name="ContentsHyperlink 4 8 6" xfId="1439"/>
    <cellStyle name="ContentsHyperlink 4 9" xfId="1440"/>
    <cellStyle name="ContentsHyperlink 4 9 2" xfId="1441"/>
    <cellStyle name="ContentsHyperlink 4 9 3" xfId="1442"/>
    <cellStyle name="ContentsHyperlink 4 9 4" xfId="1443"/>
    <cellStyle name="ContentsHyperlink 4 9 5" xfId="1444"/>
    <cellStyle name="ContentsHyperlink 4 9 6" xfId="1445"/>
    <cellStyle name="ContentsHyperlink 40" xfId="1446"/>
    <cellStyle name="ContentsHyperlink 41" xfId="1447"/>
    <cellStyle name="ContentsHyperlink 42" xfId="1448"/>
    <cellStyle name="ContentsHyperlink 43" xfId="1449"/>
    <cellStyle name="ContentsHyperlink 44" xfId="1450"/>
    <cellStyle name="ContentsHyperlink 45" xfId="1451"/>
    <cellStyle name="ContentsHyperlink 46" xfId="1452"/>
    <cellStyle name="ContentsHyperlink 47" xfId="1453"/>
    <cellStyle name="ContentsHyperlink 5" xfId="1454"/>
    <cellStyle name="ContentsHyperlink 5 10" xfId="1455"/>
    <cellStyle name="ContentsHyperlink 5 10 2" xfId="1456"/>
    <cellStyle name="ContentsHyperlink 5 10 3" xfId="1457"/>
    <cellStyle name="ContentsHyperlink 5 10 4" xfId="1458"/>
    <cellStyle name="ContentsHyperlink 5 10 5" xfId="1459"/>
    <cellStyle name="ContentsHyperlink 5 10 6" xfId="1460"/>
    <cellStyle name="ContentsHyperlink 5 11" xfId="1461"/>
    <cellStyle name="ContentsHyperlink 5 11 2" xfId="1462"/>
    <cellStyle name="ContentsHyperlink 5 11 3" xfId="1463"/>
    <cellStyle name="ContentsHyperlink 5 11 4" xfId="1464"/>
    <cellStyle name="ContentsHyperlink 5 11 5" xfId="1465"/>
    <cellStyle name="ContentsHyperlink 5 11 6" xfId="1466"/>
    <cellStyle name="ContentsHyperlink 5 12" xfId="1467"/>
    <cellStyle name="ContentsHyperlink 5 12 2" xfId="1468"/>
    <cellStyle name="ContentsHyperlink 5 12 3" xfId="1469"/>
    <cellStyle name="ContentsHyperlink 5 12 4" xfId="1470"/>
    <cellStyle name="ContentsHyperlink 5 12 5" xfId="1471"/>
    <cellStyle name="ContentsHyperlink 5 12 6" xfId="1472"/>
    <cellStyle name="ContentsHyperlink 5 13" xfId="1473"/>
    <cellStyle name="ContentsHyperlink 5 13 2" xfId="1474"/>
    <cellStyle name="ContentsHyperlink 5 13 3" xfId="1475"/>
    <cellStyle name="ContentsHyperlink 5 13 4" xfId="1476"/>
    <cellStyle name="ContentsHyperlink 5 13 5" xfId="1477"/>
    <cellStyle name="ContentsHyperlink 5 13 6" xfId="1478"/>
    <cellStyle name="ContentsHyperlink 5 14" xfId="1479"/>
    <cellStyle name="ContentsHyperlink 5 14 2" xfId="1480"/>
    <cellStyle name="ContentsHyperlink 5 14 3" xfId="1481"/>
    <cellStyle name="ContentsHyperlink 5 14 4" xfId="1482"/>
    <cellStyle name="ContentsHyperlink 5 14 5" xfId="1483"/>
    <cellStyle name="ContentsHyperlink 5 14 6" xfId="1484"/>
    <cellStyle name="ContentsHyperlink 5 15" xfId="1485"/>
    <cellStyle name="ContentsHyperlink 5 15 2" xfId="1486"/>
    <cellStyle name="ContentsHyperlink 5 15 3" xfId="1487"/>
    <cellStyle name="ContentsHyperlink 5 15 4" xfId="1488"/>
    <cellStyle name="ContentsHyperlink 5 15 5" xfId="1489"/>
    <cellStyle name="ContentsHyperlink 5 15 6" xfId="1490"/>
    <cellStyle name="ContentsHyperlink 5 16" xfId="1491"/>
    <cellStyle name="ContentsHyperlink 5 16 2" xfId="1492"/>
    <cellStyle name="ContentsHyperlink 5 16 3" xfId="1493"/>
    <cellStyle name="ContentsHyperlink 5 16 4" xfId="1494"/>
    <cellStyle name="ContentsHyperlink 5 16 5" xfId="1495"/>
    <cellStyle name="ContentsHyperlink 5 16 6" xfId="1496"/>
    <cellStyle name="ContentsHyperlink 5 17" xfId="1497"/>
    <cellStyle name="ContentsHyperlink 5 17 2" xfId="1498"/>
    <cellStyle name="ContentsHyperlink 5 17 3" xfId="1499"/>
    <cellStyle name="ContentsHyperlink 5 17 4" xfId="1500"/>
    <cellStyle name="ContentsHyperlink 5 17 5" xfId="1501"/>
    <cellStyle name="ContentsHyperlink 5 17 6" xfId="1502"/>
    <cellStyle name="ContentsHyperlink 5 18" xfId="1503"/>
    <cellStyle name="ContentsHyperlink 5 18 2" xfId="1504"/>
    <cellStyle name="ContentsHyperlink 5 18 3" xfId="1505"/>
    <cellStyle name="ContentsHyperlink 5 18 4" xfId="1506"/>
    <cellStyle name="ContentsHyperlink 5 18 5" xfId="1507"/>
    <cellStyle name="ContentsHyperlink 5 18 6" xfId="1508"/>
    <cellStyle name="ContentsHyperlink 5 19" xfId="1509"/>
    <cellStyle name="ContentsHyperlink 5 19 2" xfId="1510"/>
    <cellStyle name="ContentsHyperlink 5 19 3" xfId="1511"/>
    <cellStyle name="ContentsHyperlink 5 19 4" xfId="1512"/>
    <cellStyle name="ContentsHyperlink 5 19 5" xfId="1513"/>
    <cellStyle name="ContentsHyperlink 5 19 6" xfId="1514"/>
    <cellStyle name="ContentsHyperlink 5 2" xfId="1515"/>
    <cellStyle name="ContentsHyperlink 5 2 2" xfId="1516"/>
    <cellStyle name="ContentsHyperlink 5 2 3" xfId="1517"/>
    <cellStyle name="ContentsHyperlink 5 2 4" xfId="1518"/>
    <cellStyle name="ContentsHyperlink 5 2 5" xfId="1519"/>
    <cellStyle name="ContentsHyperlink 5 2 6" xfId="1520"/>
    <cellStyle name="ContentsHyperlink 5 20" xfId="1521"/>
    <cellStyle name="ContentsHyperlink 5 20 2" xfId="1522"/>
    <cellStyle name="ContentsHyperlink 5 20 3" xfId="1523"/>
    <cellStyle name="ContentsHyperlink 5 20 4" xfId="1524"/>
    <cellStyle name="ContentsHyperlink 5 20 5" xfId="1525"/>
    <cellStyle name="ContentsHyperlink 5 20 6" xfId="1526"/>
    <cellStyle name="ContentsHyperlink 5 21" xfId="1527"/>
    <cellStyle name="ContentsHyperlink 5 22" xfId="1528"/>
    <cellStyle name="ContentsHyperlink 5 23" xfId="1529"/>
    <cellStyle name="ContentsHyperlink 5 24" xfId="1530"/>
    <cellStyle name="ContentsHyperlink 5 25" xfId="1531"/>
    <cellStyle name="ContentsHyperlink 5 3" xfId="1532"/>
    <cellStyle name="ContentsHyperlink 5 3 2" xfId="1533"/>
    <cellStyle name="ContentsHyperlink 5 3 3" xfId="1534"/>
    <cellStyle name="ContentsHyperlink 5 3 4" xfId="1535"/>
    <cellStyle name="ContentsHyperlink 5 3 5" xfId="1536"/>
    <cellStyle name="ContentsHyperlink 5 3 6" xfId="1537"/>
    <cellStyle name="ContentsHyperlink 5 4" xfId="1538"/>
    <cellStyle name="ContentsHyperlink 5 4 2" xfId="1539"/>
    <cellStyle name="ContentsHyperlink 5 4 3" xfId="1540"/>
    <cellStyle name="ContentsHyperlink 5 4 4" xfId="1541"/>
    <cellStyle name="ContentsHyperlink 5 4 5" xfId="1542"/>
    <cellStyle name="ContentsHyperlink 5 4 6" xfId="1543"/>
    <cellStyle name="ContentsHyperlink 5 5" xfId="1544"/>
    <cellStyle name="ContentsHyperlink 5 5 2" xfId="1545"/>
    <cellStyle name="ContentsHyperlink 5 5 3" xfId="1546"/>
    <cellStyle name="ContentsHyperlink 5 5 4" xfId="1547"/>
    <cellStyle name="ContentsHyperlink 5 5 5" xfId="1548"/>
    <cellStyle name="ContentsHyperlink 5 5 6" xfId="1549"/>
    <cellStyle name="ContentsHyperlink 5 6" xfId="1550"/>
    <cellStyle name="ContentsHyperlink 5 6 2" xfId="1551"/>
    <cellStyle name="ContentsHyperlink 5 6 3" xfId="1552"/>
    <cellStyle name="ContentsHyperlink 5 6 4" xfId="1553"/>
    <cellStyle name="ContentsHyperlink 5 6 5" xfId="1554"/>
    <cellStyle name="ContentsHyperlink 5 6 6" xfId="1555"/>
    <cellStyle name="ContentsHyperlink 5 7" xfId="1556"/>
    <cellStyle name="ContentsHyperlink 5 7 2" xfId="1557"/>
    <cellStyle name="ContentsHyperlink 5 7 3" xfId="1558"/>
    <cellStyle name="ContentsHyperlink 5 7 4" xfId="1559"/>
    <cellStyle name="ContentsHyperlink 5 7 5" xfId="1560"/>
    <cellStyle name="ContentsHyperlink 5 7 6" xfId="1561"/>
    <cellStyle name="ContentsHyperlink 5 8" xfId="1562"/>
    <cellStyle name="ContentsHyperlink 5 8 2" xfId="1563"/>
    <cellStyle name="ContentsHyperlink 5 8 3" xfId="1564"/>
    <cellStyle name="ContentsHyperlink 5 8 4" xfId="1565"/>
    <cellStyle name="ContentsHyperlink 5 8 5" xfId="1566"/>
    <cellStyle name="ContentsHyperlink 5 8 6" xfId="1567"/>
    <cellStyle name="ContentsHyperlink 5 9" xfId="1568"/>
    <cellStyle name="ContentsHyperlink 5 9 2" xfId="1569"/>
    <cellStyle name="ContentsHyperlink 5 9 3" xfId="1570"/>
    <cellStyle name="ContentsHyperlink 5 9 4" xfId="1571"/>
    <cellStyle name="ContentsHyperlink 5 9 5" xfId="1572"/>
    <cellStyle name="ContentsHyperlink 5 9 6" xfId="1573"/>
    <cellStyle name="ContentsHyperlink 6" xfId="1574"/>
    <cellStyle name="ContentsHyperlink 6 10" xfId="1575"/>
    <cellStyle name="ContentsHyperlink 6 10 2" xfId="1576"/>
    <cellStyle name="ContentsHyperlink 6 10 3" xfId="1577"/>
    <cellStyle name="ContentsHyperlink 6 10 4" xfId="1578"/>
    <cellStyle name="ContentsHyperlink 6 10 5" xfId="1579"/>
    <cellStyle name="ContentsHyperlink 6 10 6" xfId="1580"/>
    <cellStyle name="ContentsHyperlink 6 11" xfId="1581"/>
    <cellStyle name="ContentsHyperlink 6 11 2" xfId="1582"/>
    <cellStyle name="ContentsHyperlink 6 11 3" xfId="1583"/>
    <cellStyle name="ContentsHyperlink 6 11 4" xfId="1584"/>
    <cellStyle name="ContentsHyperlink 6 11 5" xfId="1585"/>
    <cellStyle name="ContentsHyperlink 6 11 6" xfId="1586"/>
    <cellStyle name="ContentsHyperlink 6 12" xfId="1587"/>
    <cellStyle name="ContentsHyperlink 6 12 2" xfId="1588"/>
    <cellStyle name="ContentsHyperlink 6 12 3" xfId="1589"/>
    <cellStyle name="ContentsHyperlink 6 12 4" xfId="1590"/>
    <cellStyle name="ContentsHyperlink 6 12 5" xfId="1591"/>
    <cellStyle name="ContentsHyperlink 6 12 6" xfId="1592"/>
    <cellStyle name="ContentsHyperlink 6 13" xfId="1593"/>
    <cellStyle name="ContentsHyperlink 6 13 2" xfId="1594"/>
    <cellStyle name="ContentsHyperlink 6 13 3" xfId="1595"/>
    <cellStyle name="ContentsHyperlink 6 13 4" xfId="1596"/>
    <cellStyle name="ContentsHyperlink 6 13 5" xfId="1597"/>
    <cellStyle name="ContentsHyperlink 6 13 6" xfId="1598"/>
    <cellStyle name="ContentsHyperlink 6 14" xfId="1599"/>
    <cellStyle name="ContentsHyperlink 6 14 2" xfId="1600"/>
    <cellStyle name="ContentsHyperlink 6 14 3" xfId="1601"/>
    <cellStyle name="ContentsHyperlink 6 14 4" xfId="1602"/>
    <cellStyle name="ContentsHyperlink 6 14 5" xfId="1603"/>
    <cellStyle name="ContentsHyperlink 6 14 6" xfId="1604"/>
    <cellStyle name="ContentsHyperlink 6 15" xfId="1605"/>
    <cellStyle name="ContentsHyperlink 6 15 2" xfId="1606"/>
    <cellStyle name="ContentsHyperlink 6 15 3" xfId="1607"/>
    <cellStyle name="ContentsHyperlink 6 15 4" xfId="1608"/>
    <cellStyle name="ContentsHyperlink 6 15 5" xfId="1609"/>
    <cellStyle name="ContentsHyperlink 6 15 6" xfId="1610"/>
    <cellStyle name="ContentsHyperlink 6 16" xfId="1611"/>
    <cellStyle name="ContentsHyperlink 6 16 2" xfId="1612"/>
    <cellStyle name="ContentsHyperlink 6 16 3" xfId="1613"/>
    <cellStyle name="ContentsHyperlink 6 16 4" xfId="1614"/>
    <cellStyle name="ContentsHyperlink 6 16 5" xfId="1615"/>
    <cellStyle name="ContentsHyperlink 6 16 6" xfId="1616"/>
    <cellStyle name="ContentsHyperlink 6 17" xfId="1617"/>
    <cellStyle name="ContentsHyperlink 6 17 2" xfId="1618"/>
    <cellStyle name="ContentsHyperlink 6 17 3" xfId="1619"/>
    <cellStyle name="ContentsHyperlink 6 17 4" xfId="1620"/>
    <cellStyle name="ContentsHyperlink 6 17 5" xfId="1621"/>
    <cellStyle name="ContentsHyperlink 6 17 6" xfId="1622"/>
    <cellStyle name="ContentsHyperlink 6 18" xfId="1623"/>
    <cellStyle name="ContentsHyperlink 6 18 2" xfId="1624"/>
    <cellStyle name="ContentsHyperlink 6 18 3" xfId="1625"/>
    <cellStyle name="ContentsHyperlink 6 18 4" xfId="1626"/>
    <cellStyle name="ContentsHyperlink 6 18 5" xfId="1627"/>
    <cellStyle name="ContentsHyperlink 6 18 6" xfId="1628"/>
    <cellStyle name="ContentsHyperlink 6 19" xfId="1629"/>
    <cellStyle name="ContentsHyperlink 6 19 2" xfId="1630"/>
    <cellStyle name="ContentsHyperlink 6 19 3" xfId="1631"/>
    <cellStyle name="ContentsHyperlink 6 19 4" xfId="1632"/>
    <cellStyle name="ContentsHyperlink 6 19 5" xfId="1633"/>
    <cellStyle name="ContentsHyperlink 6 19 6" xfId="1634"/>
    <cellStyle name="ContentsHyperlink 6 2" xfId="1635"/>
    <cellStyle name="ContentsHyperlink 6 2 2" xfId="1636"/>
    <cellStyle name="ContentsHyperlink 6 2 3" xfId="1637"/>
    <cellStyle name="ContentsHyperlink 6 2 4" xfId="1638"/>
    <cellStyle name="ContentsHyperlink 6 2 5" xfId="1639"/>
    <cellStyle name="ContentsHyperlink 6 2 6" xfId="1640"/>
    <cellStyle name="ContentsHyperlink 6 20" xfId="1641"/>
    <cellStyle name="ContentsHyperlink 6 20 2" xfId="1642"/>
    <cellStyle name="ContentsHyperlink 6 20 3" xfId="1643"/>
    <cellStyle name="ContentsHyperlink 6 20 4" xfId="1644"/>
    <cellStyle name="ContentsHyperlink 6 20 5" xfId="1645"/>
    <cellStyle name="ContentsHyperlink 6 20 6" xfId="1646"/>
    <cellStyle name="ContentsHyperlink 6 21" xfId="1647"/>
    <cellStyle name="ContentsHyperlink 6 22" xfId="1648"/>
    <cellStyle name="ContentsHyperlink 6 23" xfId="1649"/>
    <cellStyle name="ContentsHyperlink 6 24" xfId="1650"/>
    <cellStyle name="ContentsHyperlink 6 25" xfId="1651"/>
    <cellStyle name="ContentsHyperlink 6 3" xfId="1652"/>
    <cellStyle name="ContentsHyperlink 6 3 2" xfId="1653"/>
    <cellStyle name="ContentsHyperlink 6 3 3" xfId="1654"/>
    <cellStyle name="ContentsHyperlink 6 3 4" xfId="1655"/>
    <cellStyle name="ContentsHyperlink 6 3 5" xfId="1656"/>
    <cellStyle name="ContentsHyperlink 6 3 6" xfId="1657"/>
    <cellStyle name="ContentsHyperlink 6 4" xfId="1658"/>
    <cellStyle name="ContentsHyperlink 6 4 2" xfId="1659"/>
    <cellStyle name="ContentsHyperlink 6 4 3" xfId="1660"/>
    <cellStyle name="ContentsHyperlink 6 4 4" xfId="1661"/>
    <cellStyle name="ContentsHyperlink 6 4 5" xfId="1662"/>
    <cellStyle name="ContentsHyperlink 6 4 6" xfId="1663"/>
    <cellStyle name="ContentsHyperlink 6 5" xfId="1664"/>
    <cellStyle name="ContentsHyperlink 6 5 2" xfId="1665"/>
    <cellStyle name="ContentsHyperlink 6 5 3" xfId="1666"/>
    <cellStyle name="ContentsHyperlink 6 5 4" xfId="1667"/>
    <cellStyle name="ContentsHyperlink 6 5 5" xfId="1668"/>
    <cellStyle name="ContentsHyperlink 6 5 6" xfId="1669"/>
    <cellStyle name="ContentsHyperlink 6 6" xfId="1670"/>
    <cellStyle name="ContentsHyperlink 6 6 2" xfId="1671"/>
    <cellStyle name="ContentsHyperlink 6 6 3" xfId="1672"/>
    <cellStyle name="ContentsHyperlink 6 6 4" xfId="1673"/>
    <cellStyle name="ContentsHyperlink 6 6 5" xfId="1674"/>
    <cellStyle name="ContentsHyperlink 6 6 6" xfId="1675"/>
    <cellStyle name="ContentsHyperlink 6 7" xfId="1676"/>
    <cellStyle name="ContentsHyperlink 6 7 2" xfId="1677"/>
    <cellStyle name="ContentsHyperlink 6 7 3" xfId="1678"/>
    <cellStyle name="ContentsHyperlink 6 7 4" xfId="1679"/>
    <cellStyle name="ContentsHyperlink 6 7 5" xfId="1680"/>
    <cellStyle name="ContentsHyperlink 6 7 6" xfId="1681"/>
    <cellStyle name="ContentsHyperlink 6 8" xfId="1682"/>
    <cellStyle name="ContentsHyperlink 6 8 2" xfId="1683"/>
    <cellStyle name="ContentsHyperlink 6 8 3" xfId="1684"/>
    <cellStyle name="ContentsHyperlink 6 8 4" xfId="1685"/>
    <cellStyle name="ContentsHyperlink 6 8 5" xfId="1686"/>
    <cellStyle name="ContentsHyperlink 6 8 6" xfId="1687"/>
    <cellStyle name="ContentsHyperlink 6 9" xfId="1688"/>
    <cellStyle name="ContentsHyperlink 6 9 2" xfId="1689"/>
    <cellStyle name="ContentsHyperlink 6 9 3" xfId="1690"/>
    <cellStyle name="ContentsHyperlink 6 9 4" xfId="1691"/>
    <cellStyle name="ContentsHyperlink 6 9 5" xfId="1692"/>
    <cellStyle name="ContentsHyperlink 6 9 6" xfId="1693"/>
    <cellStyle name="ContentsHyperlink 7" xfId="1694"/>
    <cellStyle name="ContentsHyperlink 7 10" xfId="1695"/>
    <cellStyle name="ContentsHyperlink 7 10 2" xfId="1696"/>
    <cellStyle name="ContentsHyperlink 7 10 3" xfId="1697"/>
    <cellStyle name="ContentsHyperlink 7 10 4" xfId="1698"/>
    <cellStyle name="ContentsHyperlink 7 10 5" xfId="1699"/>
    <cellStyle name="ContentsHyperlink 7 10 6" xfId="1700"/>
    <cellStyle name="ContentsHyperlink 7 11" xfId="1701"/>
    <cellStyle name="ContentsHyperlink 7 11 2" xfId="1702"/>
    <cellStyle name="ContentsHyperlink 7 11 3" xfId="1703"/>
    <cellStyle name="ContentsHyperlink 7 11 4" xfId="1704"/>
    <cellStyle name="ContentsHyperlink 7 11 5" xfId="1705"/>
    <cellStyle name="ContentsHyperlink 7 11 6" xfId="1706"/>
    <cellStyle name="ContentsHyperlink 7 12" xfId="1707"/>
    <cellStyle name="ContentsHyperlink 7 12 2" xfId="1708"/>
    <cellStyle name="ContentsHyperlink 7 12 3" xfId="1709"/>
    <cellStyle name="ContentsHyperlink 7 12 4" xfId="1710"/>
    <cellStyle name="ContentsHyperlink 7 12 5" xfId="1711"/>
    <cellStyle name="ContentsHyperlink 7 12 6" xfId="1712"/>
    <cellStyle name="ContentsHyperlink 7 13" xfId="1713"/>
    <cellStyle name="ContentsHyperlink 7 13 2" xfId="1714"/>
    <cellStyle name="ContentsHyperlink 7 13 3" xfId="1715"/>
    <cellStyle name="ContentsHyperlink 7 13 4" xfId="1716"/>
    <cellStyle name="ContentsHyperlink 7 13 5" xfId="1717"/>
    <cellStyle name="ContentsHyperlink 7 13 6" xfId="1718"/>
    <cellStyle name="ContentsHyperlink 7 14" xfId="1719"/>
    <cellStyle name="ContentsHyperlink 7 14 2" xfId="1720"/>
    <cellStyle name="ContentsHyperlink 7 14 3" xfId="1721"/>
    <cellStyle name="ContentsHyperlink 7 14 4" xfId="1722"/>
    <cellStyle name="ContentsHyperlink 7 14 5" xfId="1723"/>
    <cellStyle name="ContentsHyperlink 7 14 6" xfId="1724"/>
    <cellStyle name="ContentsHyperlink 7 15" xfId="1725"/>
    <cellStyle name="ContentsHyperlink 7 15 2" xfId="1726"/>
    <cellStyle name="ContentsHyperlink 7 15 3" xfId="1727"/>
    <cellStyle name="ContentsHyperlink 7 15 4" xfId="1728"/>
    <cellStyle name="ContentsHyperlink 7 15 5" xfId="1729"/>
    <cellStyle name="ContentsHyperlink 7 15 6" xfId="1730"/>
    <cellStyle name="ContentsHyperlink 7 16" xfId="1731"/>
    <cellStyle name="ContentsHyperlink 7 16 2" xfId="1732"/>
    <cellStyle name="ContentsHyperlink 7 16 3" xfId="1733"/>
    <cellStyle name="ContentsHyperlink 7 16 4" xfId="1734"/>
    <cellStyle name="ContentsHyperlink 7 16 5" xfId="1735"/>
    <cellStyle name="ContentsHyperlink 7 16 6" xfId="1736"/>
    <cellStyle name="ContentsHyperlink 7 17" xfId="1737"/>
    <cellStyle name="ContentsHyperlink 7 17 2" xfId="1738"/>
    <cellStyle name="ContentsHyperlink 7 17 3" xfId="1739"/>
    <cellStyle name="ContentsHyperlink 7 17 4" xfId="1740"/>
    <cellStyle name="ContentsHyperlink 7 17 5" xfId="1741"/>
    <cellStyle name="ContentsHyperlink 7 17 6" xfId="1742"/>
    <cellStyle name="ContentsHyperlink 7 18" xfId="1743"/>
    <cellStyle name="ContentsHyperlink 7 18 2" xfId="1744"/>
    <cellStyle name="ContentsHyperlink 7 18 3" xfId="1745"/>
    <cellStyle name="ContentsHyperlink 7 18 4" xfId="1746"/>
    <cellStyle name="ContentsHyperlink 7 18 5" xfId="1747"/>
    <cellStyle name="ContentsHyperlink 7 18 6" xfId="1748"/>
    <cellStyle name="ContentsHyperlink 7 19" xfId="1749"/>
    <cellStyle name="ContentsHyperlink 7 19 2" xfId="1750"/>
    <cellStyle name="ContentsHyperlink 7 19 3" xfId="1751"/>
    <cellStyle name="ContentsHyperlink 7 19 4" xfId="1752"/>
    <cellStyle name="ContentsHyperlink 7 19 5" xfId="1753"/>
    <cellStyle name="ContentsHyperlink 7 19 6" xfId="1754"/>
    <cellStyle name="ContentsHyperlink 7 2" xfId="1755"/>
    <cellStyle name="ContentsHyperlink 7 2 2" xfId="1756"/>
    <cellStyle name="ContentsHyperlink 7 2 3" xfId="1757"/>
    <cellStyle name="ContentsHyperlink 7 2 4" xfId="1758"/>
    <cellStyle name="ContentsHyperlink 7 2 5" xfId="1759"/>
    <cellStyle name="ContentsHyperlink 7 2 6" xfId="1760"/>
    <cellStyle name="ContentsHyperlink 7 20" xfId="1761"/>
    <cellStyle name="ContentsHyperlink 7 20 2" xfId="1762"/>
    <cellStyle name="ContentsHyperlink 7 20 3" xfId="1763"/>
    <cellStyle name="ContentsHyperlink 7 20 4" xfId="1764"/>
    <cellStyle name="ContentsHyperlink 7 20 5" xfId="1765"/>
    <cellStyle name="ContentsHyperlink 7 20 6" xfId="1766"/>
    <cellStyle name="ContentsHyperlink 7 21" xfId="1767"/>
    <cellStyle name="ContentsHyperlink 7 22" xfId="1768"/>
    <cellStyle name="ContentsHyperlink 7 23" xfId="1769"/>
    <cellStyle name="ContentsHyperlink 7 24" xfId="1770"/>
    <cellStyle name="ContentsHyperlink 7 25" xfId="1771"/>
    <cellStyle name="ContentsHyperlink 7 3" xfId="1772"/>
    <cellStyle name="ContentsHyperlink 7 3 2" xfId="1773"/>
    <cellStyle name="ContentsHyperlink 7 3 3" xfId="1774"/>
    <cellStyle name="ContentsHyperlink 7 3 4" xfId="1775"/>
    <cellStyle name="ContentsHyperlink 7 3 5" xfId="1776"/>
    <cellStyle name="ContentsHyperlink 7 3 6" xfId="1777"/>
    <cellStyle name="ContentsHyperlink 7 4" xfId="1778"/>
    <cellStyle name="ContentsHyperlink 7 4 2" xfId="1779"/>
    <cellStyle name="ContentsHyperlink 7 4 3" xfId="1780"/>
    <cellStyle name="ContentsHyperlink 7 4 4" xfId="1781"/>
    <cellStyle name="ContentsHyperlink 7 4 5" xfId="1782"/>
    <cellStyle name="ContentsHyperlink 7 4 6" xfId="1783"/>
    <cellStyle name="ContentsHyperlink 7 5" xfId="1784"/>
    <cellStyle name="ContentsHyperlink 7 5 2" xfId="1785"/>
    <cellStyle name="ContentsHyperlink 7 5 3" xfId="1786"/>
    <cellStyle name="ContentsHyperlink 7 5 4" xfId="1787"/>
    <cellStyle name="ContentsHyperlink 7 5 5" xfId="1788"/>
    <cellStyle name="ContentsHyperlink 7 5 6" xfId="1789"/>
    <cellStyle name="ContentsHyperlink 7 6" xfId="1790"/>
    <cellStyle name="ContentsHyperlink 7 6 2" xfId="1791"/>
    <cellStyle name="ContentsHyperlink 7 6 3" xfId="1792"/>
    <cellStyle name="ContentsHyperlink 7 6 4" xfId="1793"/>
    <cellStyle name="ContentsHyperlink 7 6 5" xfId="1794"/>
    <cellStyle name="ContentsHyperlink 7 6 6" xfId="1795"/>
    <cellStyle name="ContentsHyperlink 7 7" xfId="1796"/>
    <cellStyle name="ContentsHyperlink 7 7 2" xfId="1797"/>
    <cellStyle name="ContentsHyperlink 7 7 3" xfId="1798"/>
    <cellStyle name="ContentsHyperlink 7 7 4" xfId="1799"/>
    <cellStyle name="ContentsHyperlink 7 7 5" xfId="1800"/>
    <cellStyle name="ContentsHyperlink 7 7 6" xfId="1801"/>
    <cellStyle name="ContentsHyperlink 7 8" xfId="1802"/>
    <cellStyle name="ContentsHyperlink 7 8 2" xfId="1803"/>
    <cellStyle name="ContentsHyperlink 7 8 3" xfId="1804"/>
    <cellStyle name="ContentsHyperlink 7 8 4" xfId="1805"/>
    <cellStyle name="ContentsHyperlink 7 8 5" xfId="1806"/>
    <cellStyle name="ContentsHyperlink 7 8 6" xfId="1807"/>
    <cellStyle name="ContentsHyperlink 7 9" xfId="1808"/>
    <cellStyle name="ContentsHyperlink 7 9 2" xfId="1809"/>
    <cellStyle name="ContentsHyperlink 7 9 3" xfId="1810"/>
    <cellStyle name="ContentsHyperlink 7 9 4" xfId="1811"/>
    <cellStyle name="ContentsHyperlink 7 9 5" xfId="1812"/>
    <cellStyle name="ContentsHyperlink 7 9 6" xfId="1813"/>
    <cellStyle name="ContentsHyperlink 8" xfId="1814"/>
    <cellStyle name="ContentsHyperlink 8 10" xfId="1815"/>
    <cellStyle name="ContentsHyperlink 8 10 2" xfId="1816"/>
    <cellStyle name="ContentsHyperlink 8 10 3" xfId="1817"/>
    <cellStyle name="ContentsHyperlink 8 10 4" xfId="1818"/>
    <cellStyle name="ContentsHyperlink 8 10 5" xfId="1819"/>
    <cellStyle name="ContentsHyperlink 8 10 6" xfId="1820"/>
    <cellStyle name="ContentsHyperlink 8 11" xfId="1821"/>
    <cellStyle name="ContentsHyperlink 8 11 2" xfId="1822"/>
    <cellStyle name="ContentsHyperlink 8 11 3" xfId="1823"/>
    <cellStyle name="ContentsHyperlink 8 11 4" xfId="1824"/>
    <cellStyle name="ContentsHyperlink 8 11 5" xfId="1825"/>
    <cellStyle name="ContentsHyperlink 8 11 6" xfId="1826"/>
    <cellStyle name="ContentsHyperlink 8 12" xfId="1827"/>
    <cellStyle name="ContentsHyperlink 8 12 2" xfId="1828"/>
    <cellStyle name="ContentsHyperlink 8 12 3" xfId="1829"/>
    <cellStyle name="ContentsHyperlink 8 12 4" xfId="1830"/>
    <cellStyle name="ContentsHyperlink 8 12 5" xfId="1831"/>
    <cellStyle name="ContentsHyperlink 8 12 6" xfId="1832"/>
    <cellStyle name="ContentsHyperlink 8 13" xfId="1833"/>
    <cellStyle name="ContentsHyperlink 8 13 2" xfId="1834"/>
    <cellStyle name="ContentsHyperlink 8 13 3" xfId="1835"/>
    <cellStyle name="ContentsHyperlink 8 13 4" xfId="1836"/>
    <cellStyle name="ContentsHyperlink 8 13 5" xfId="1837"/>
    <cellStyle name="ContentsHyperlink 8 13 6" xfId="1838"/>
    <cellStyle name="ContentsHyperlink 8 14" xfId="1839"/>
    <cellStyle name="ContentsHyperlink 8 14 2" xfId="1840"/>
    <cellStyle name="ContentsHyperlink 8 14 3" xfId="1841"/>
    <cellStyle name="ContentsHyperlink 8 14 4" xfId="1842"/>
    <cellStyle name="ContentsHyperlink 8 14 5" xfId="1843"/>
    <cellStyle name="ContentsHyperlink 8 14 6" xfId="1844"/>
    <cellStyle name="ContentsHyperlink 8 15" xfId="1845"/>
    <cellStyle name="ContentsHyperlink 8 15 2" xfId="1846"/>
    <cellStyle name="ContentsHyperlink 8 15 3" xfId="1847"/>
    <cellStyle name="ContentsHyperlink 8 15 4" xfId="1848"/>
    <cellStyle name="ContentsHyperlink 8 15 5" xfId="1849"/>
    <cellStyle name="ContentsHyperlink 8 15 6" xfId="1850"/>
    <cellStyle name="ContentsHyperlink 8 16" xfId="1851"/>
    <cellStyle name="ContentsHyperlink 8 16 2" xfId="1852"/>
    <cellStyle name="ContentsHyperlink 8 16 3" xfId="1853"/>
    <cellStyle name="ContentsHyperlink 8 16 4" xfId="1854"/>
    <cellStyle name="ContentsHyperlink 8 16 5" xfId="1855"/>
    <cellStyle name="ContentsHyperlink 8 16 6" xfId="1856"/>
    <cellStyle name="ContentsHyperlink 8 17" xfId="1857"/>
    <cellStyle name="ContentsHyperlink 8 17 2" xfId="1858"/>
    <cellStyle name="ContentsHyperlink 8 17 3" xfId="1859"/>
    <cellStyle name="ContentsHyperlink 8 17 4" xfId="1860"/>
    <cellStyle name="ContentsHyperlink 8 17 5" xfId="1861"/>
    <cellStyle name="ContentsHyperlink 8 17 6" xfId="1862"/>
    <cellStyle name="ContentsHyperlink 8 18" xfId="1863"/>
    <cellStyle name="ContentsHyperlink 8 18 2" xfId="1864"/>
    <cellStyle name="ContentsHyperlink 8 18 3" xfId="1865"/>
    <cellStyle name="ContentsHyperlink 8 18 4" xfId="1866"/>
    <cellStyle name="ContentsHyperlink 8 18 5" xfId="1867"/>
    <cellStyle name="ContentsHyperlink 8 18 6" xfId="1868"/>
    <cellStyle name="ContentsHyperlink 8 19" xfId="1869"/>
    <cellStyle name="ContentsHyperlink 8 19 2" xfId="1870"/>
    <cellStyle name="ContentsHyperlink 8 19 3" xfId="1871"/>
    <cellStyle name="ContentsHyperlink 8 19 4" xfId="1872"/>
    <cellStyle name="ContentsHyperlink 8 19 5" xfId="1873"/>
    <cellStyle name="ContentsHyperlink 8 19 6" xfId="1874"/>
    <cellStyle name="ContentsHyperlink 8 2" xfId="1875"/>
    <cellStyle name="ContentsHyperlink 8 2 2" xfId="1876"/>
    <cellStyle name="ContentsHyperlink 8 2 3" xfId="1877"/>
    <cellStyle name="ContentsHyperlink 8 2 4" xfId="1878"/>
    <cellStyle name="ContentsHyperlink 8 2 5" xfId="1879"/>
    <cellStyle name="ContentsHyperlink 8 2 6" xfId="1880"/>
    <cellStyle name="ContentsHyperlink 8 20" xfId="1881"/>
    <cellStyle name="ContentsHyperlink 8 20 2" xfId="1882"/>
    <cellStyle name="ContentsHyperlink 8 20 3" xfId="1883"/>
    <cellStyle name="ContentsHyperlink 8 20 4" xfId="1884"/>
    <cellStyle name="ContentsHyperlink 8 20 5" xfId="1885"/>
    <cellStyle name="ContentsHyperlink 8 20 6" xfId="1886"/>
    <cellStyle name="ContentsHyperlink 8 21" xfId="1887"/>
    <cellStyle name="ContentsHyperlink 8 22" xfId="1888"/>
    <cellStyle name="ContentsHyperlink 8 23" xfId="1889"/>
    <cellStyle name="ContentsHyperlink 8 24" xfId="1890"/>
    <cellStyle name="ContentsHyperlink 8 25" xfId="1891"/>
    <cellStyle name="ContentsHyperlink 8 3" xfId="1892"/>
    <cellStyle name="ContentsHyperlink 8 3 2" xfId="1893"/>
    <cellStyle name="ContentsHyperlink 8 3 3" xfId="1894"/>
    <cellStyle name="ContentsHyperlink 8 3 4" xfId="1895"/>
    <cellStyle name="ContentsHyperlink 8 3 5" xfId="1896"/>
    <cellStyle name="ContentsHyperlink 8 3 6" xfId="1897"/>
    <cellStyle name="ContentsHyperlink 8 4" xfId="1898"/>
    <cellStyle name="ContentsHyperlink 8 4 2" xfId="1899"/>
    <cellStyle name="ContentsHyperlink 8 4 3" xfId="1900"/>
    <cellStyle name="ContentsHyperlink 8 4 4" xfId="1901"/>
    <cellStyle name="ContentsHyperlink 8 4 5" xfId="1902"/>
    <cellStyle name="ContentsHyperlink 8 4 6" xfId="1903"/>
    <cellStyle name="ContentsHyperlink 8 5" xfId="1904"/>
    <cellStyle name="ContentsHyperlink 8 5 2" xfId="1905"/>
    <cellStyle name="ContentsHyperlink 8 5 3" xfId="1906"/>
    <cellStyle name="ContentsHyperlink 8 5 4" xfId="1907"/>
    <cellStyle name="ContentsHyperlink 8 5 5" xfId="1908"/>
    <cellStyle name="ContentsHyperlink 8 5 6" xfId="1909"/>
    <cellStyle name="ContentsHyperlink 8 6" xfId="1910"/>
    <cellStyle name="ContentsHyperlink 8 6 2" xfId="1911"/>
    <cellStyle name="ContentsHyperlink 8 6 3" xfId="1912"/>
    <cellStyle name="ContentsHyperlink 8 6 4" xfId="1913"/>
    <cellStyle name="ContentsHyperlink 8 6 5" xfId="1914"/>
    <cellStyle name="ContentsHyperlink 8 6 6" xfId="1915"/>
    <cellStyle name="ContentsHyperlink 8 7" xfId="1916"/>
    <cellStyle name="ContentsHyperlink 8 7 2" xfId="1917"/>
    <cellStyle name="ContentsHyperlink 8 7 3" xfId="1918"/>
    <cellStyle name="ContentsHyperlink 8 7 4" xfId="1919"/>
    <cellStyle name="ContentsHyperlink 8 7 5" xfId="1920"/>
    <cellStyle name="ContentsHyperlink 8 7 6" xfId="1921"/>
    <cellStyle name="ContentsHyperlink 8 8" xfId="1922"/>
    <cellStyle name="ContentsHyperlink 8 8 2" xfId="1923"/>
    <cellStyle name="ContentsHyperlink 8 8 3" xfId="1924"/>
    <cellStyle name="ContentsHyperlink 8 8 4" xfId="1925"/>
    <cellStyle name="ContentsHyperlink 8 8 5" xfId="1926"/>
    <cellStyle name="ContentsHyperlink 8 8 6" xfId="1927"/>
    <cellStyle name="ContentsHyperlink 8 9" xfId="1928"/>
    <cellStyle name="ContentsHyperlink 8 9 2" xfId="1929"/>
    <cellStyle name="ContentsHyperlink 8 9 3" xfId="1930"/>
    <cellStyle name="ContentsHyperlink 8 9 4" xfId="1931"/>
    <cellStyle name="ContentsHyperlink 8 9 5" xfId="1932"/>
    <cellStyle name="ContentsHyperlink 8 9 6" xfId="1933"/>
    <cellStyle name="ContentsHyperlink 9" xfId="1934"/>
    <cellStyle name="ContentsHyperlink 9 10" xfId="1935"/>
    <cellStyle name="ContentsHyperlink 9 10 2" xfId="1936"/>
    <cellStyle name="ContentsHyperlink 9 10 3" xfId="1937"/>
    <cellStyle name="ContentsHyperlink 9 10 4" xfId="1938"/>
    <cellStyle name="ContentsHyperlink 9 10 5" xfId="1939"/>
    <cellStyle name="ContentsHyperlink 9 10 6" xfId="1940"/>
    <cellStyle name="ContentsHyperlink 9 11" xfId="1941"/>
    <cellStyle name="ContentsHyperlink 9 11 2" xfId="1942"/>
    <cellStyle name="ContentsHyperlink 9 11 3" xfId="1943"/>
    <cellStyle name="ContentsHyperlink 9 11 4" xfId="1944"/>
    <cellStyle name="ContentsHyperlink 9 11 5" xfId="1945"/>
    <cellStyle name="ContentsHyperlink 9 11 6" xfId="1946"/>
    <cellStyle name="ContentsHyperlink 9 12" xfId="1947"/>
    <cellStyle name="ContentsHyperlink 9 12 2" xfId="1948"/>
    <cellStyle name="ContentsHyperlink 9 12 3" xfId="1949"/>
    <cellStyle name="ContentsHyperlink 9 12 4" xfId="1950"/>
    <cellStyle name="ContentsHyperlink 9 12 5" xfId="1951"/>
    <cellStyle name="ContentsHyperlink 9 12 6" xfId="1952"/>
    <cellStyle name="ContentsHyperlink 9 13" xfId="1953"/>
    <cellStyle name="ContentsHyperlink 9 13 2" xfId="1954"/>
    <cellStyle name="ContentsHyperlink 9 13 3" xfId="1955"/>
    <cellStyle name="ContentsHyperlink 9 13 4" xfId="1956"/>
    <cellStyle name="ContentsHyperlink 9 13 5" xfId="1957"/>
    <cellStyle name="ContentsHyperlink 9 13 6" xfId="1958"/>
    <cellStyle name="ContentsHyperlink 9 14" xfId="1959"/>
    <cellStyle name="ContentsHyperlink 9 14 2" xfId="1960"/>
    <cellStyle name="ContentsHyperlink 9 14 3" xfId="1961"/>
    <cellStyle name="ContentsHyperlink 9 14 4" xfId="1962"/>
    <cellStyle name="ContentsHyperlink 9 14 5" xfId="1963"/>
    <cellStyle name="ContentsHyperlink 9 14 6" xfId="1964"/>
    <cellStyle name="ContentsHyperlink 9 15" xfId="1965"/>
    <cellStyle name="ContentsHyperlink 9 15 2" xfId="1966"/>
    <cellStyle name="ContentsHyperlink 9 15 3" xfId="1967"/>
    <cellStyle name="ContentsHyperlink 9 15 4" xfId="1968"/>
    <cellStyle name="ContentsHyperlink 9 15 5" xfId="1969"/>
    <cellStyle name="ContentsHyperlink 9 15 6" xfId="1970"/>
    <cellStyle name="ContentsHyperlink 9 16" xfId="1971"/>
    <cellStyle name="ContentsHyperlink 9 16 2" xfId="1972"/>
    <cellStyle name="ContentsHyperlink 9 16 3" xfId="1973"/>
    <cellStyle name="ContentsHyperlink 9 16 4" xfId="1974"/>
    <cellStyle name="ContentsHyperlink 9 16 5" xfId="1975"/>
    <cellStyle name="ContentsHyperlink 9 16 6" xfId="1976"/>
    <cellStyle name="ContentsHyperlink 9 17" xfId="1977"/>
    <cellStyle name="ContentsHyperlink 9 17 2" xfId="1978"/>
    <cellStyle name="ContentsHyperlink 9 17 3" xfId="1979"/>
    <cellStyle name="ContentsHyperlink 9 17 4" xfId="1980"/>
    <cellStyle name="ContentsHyperlink 9 17 5" xfId="1981"/>
    <cellStyle name="ContentsHyperlink 9 17 6" xfId="1982"/>
    <cellStyle name="ContentsHyperlink 9 18" xfId="1983"/>
    <cellStyle name="ContentsHyperlink 9 18 2" xfId="1984"/>
    <cellStyle name="ContentsHyperlink 9 18 3" xfId="1985"/>
    <cellStyle name="ContentsHyperlink 9 18 4" xfId="1986"/>
    <cellStyle name="ContentsHyperlink 9 18 5" xfId="1987"/>
    <cellStyle name="ContentsHyperlink 9 18 6" xfId="1988"/>
    <cellStyle name="ContentsHyperlink 9 19" xfId="1989"/>
    <cellStyle name="ContentsHyperlink 9 19 2" xfId="1990"/>
    <cellStyle name="ContentsHyperlink 9 19 3" xfId="1991"/>
    <cellStyle name="ContentsHyperlink 9 19 4" xfId="1992"/>
    <cellStyle name="ContentsHyperlink 9 19 5" xfId="1993"/>
    <cellStyle name="ContentsHyperlink 9 19 6" xfId="1994"/>
    <cellStyle name="ContentsHyperlink 9 2" xfId="1995"/>
    <cellStyle name="ContentsHyperlink 9 2 2" xfId="1996"/>
    <cellStyle name="ContentsHyperlink 9 2 3" xfId="1997"/>
    <cellStyle name="ContentsHyperlink 9 2 4" xfId="1998"/>
    <cellStyle name="ContentsHyperlink 9 2 5" xfId="1999"/>
    <cellStyle name="ContentsHyperlink 9 2 6" xfId="2000"/>
    <cellStyle name="ContentsHyperlink 9 20" xfId="2001"/>
    <cellStyle name="ContentsHyperlink 9 20 2" xfId="2002"/>
    <cellStyle name="ContentsHyperlink 9 20 3" xfId="2003"/>
    <cellStyle name="ContentsHyperlink 9 20 4" xfId="2004"/>
    <cellStyle name="ContentsHyperlink 9 20 5" xfId="2005"/>
    <cellStyle name="ContentsHyperlink 9 20 6" xfId="2006"/>
    <cellStyle name="ContentsHyperlink 9 21" xfId="2007"/>
    <cellStyle name="ContentsHyperlink 9 22" xfId="2008"/>
    <cellStyle name="ContentsHyperlink 9 23" xfId="2009"/>
    <cellStyle name="ContentsHyperlink 9 24" xfId="2010"/>
    <cellStyle name="ContentsHyperlink 9 25" xfId="2011"/>
    <cellStyle name="ContentsHyperlink 9 3" xfId="2012"/>
    <cellStyle name="ContentsHyperlink 9 3 2" xfId="2013"/>
    <cellStyle name="ContentsHyperlink 9 3 3" xfId="2014"/>
    <cellStyle name="ContentsHyperlink 9 3 4" xfId="2015"/>
    <cellStyle name="ContentsHyperlink 9 3 5" xfId="2016"/>
    <cellStyle name="ContentsHyperlink 9 3 6" xfId="2017"/>
    <cellStyle name="ContentsHyperlink 9 4" xfId="2018"/>
    <cellStyle name="ContentsHyperlink 9 4 2" xfId="2019"/>
    <cellStyle name="ContentsHyperlink 9 4 3" xfId="2020"/>
    <cellStyle name="ContentsHyperlink 9 4 4" xfId="2021"/>
    <cellStyle name="ContentsHyperlink 9 4 5" xfId="2022"/>
    <cellStyle name="ContentsHyperlink 9 4 6" xfId="2023"/>
    <cellStyle name="ContentsHyperlink 9 5" xfId="2024"/>
    <cellStyle name="ContentsHyperlink 9 5 2" xfId="2025"/>
    <cellStyle name="ContentsHyperlink 9 5 3" xfId="2026"/>
    <cellStyle name="ContentsHyperlink 9 5 4" xfId="2027"/>
    <cellStyle name="ContentsHyperlink 9 5 5" xfId="2028"/>
    <cellStyle name="ContentsHyperlink 9 5 6" xfId="2029"/>
    <cellStyle name="ContentsHyperlink 9 6" xfId="2030"/>
    <cellStyle name="ContentsHyperlink 9 6 2" xfId="2031"/>
    <cellStyle name="ContentsHyperlink 9 6 3" xfId="2032"/>
    <cellStyle name="ContentsHyperlink 9 6 4" xfId="2033"/>
    <cellStyle name="ContentsHyperlink 9 6 5" xfId="2034"/>
    <cellStyle name="ContentsHyperlink 9 6 6" xfId="2035"/>
    <cellStyle name="ContentsHyperlink 9 7" xfId="2036"/>
    <cellStyle name="ContentsHyperlink 9 7 2" xfId="2037"/>
    <cellStyle name="ContentsHyperlink 9 7 3" xfId="2038"/>
    <cellStyle name="ContentsHyperlink 9 7 4" xfId="2039"/>
    <cellStyle name="ContentsHyperlink 9 7 5" xfId="2040"/>
    <cellStyle name="ContentsHyperlink 9 7 6" xfId="2041"/>
    <cellStyle name="ContentsHyperlink 9 8" xfId="2042"/>
    <cellStyle name="ContentsHyperlink 9 8 2" xfId="2043"/>
    <cellStyle name="ContentsHyperlink 9 8 3" xfId="2044"/>
    <cellStyle name="ContentsHyperlink 9 8 4" xfId="2045"/>
    <cellStyle name="ContentsHyperlink 9 8 5" xfId="2046"/>
    <cellStyle name="ContentsHyperlink 9 8 6" xfId="2047"/>
    <cellStyle name="ContentsHyperlink 9 9" xfId="2048"/>
    <cellStyle name="ContentsHyperlink 9 9 2" xfId="2049"/>
    <cellStyle name="ContentsHyperlink 9 9 3" xfId="2050"/>
    <cellStyle name="ContentsHyperlink 9 9 4" xfId="2051"/>
    <cellStyle name="ContentsHyperlink 9 9 5" xfId="2052"/>
    <cellStyle name="ContentsHyperlink 9 9 6" xfId="2053"/>
    <cellStyle name="Followed Hyperlink 2 2" xfId="2054"/>
    <cellStyle name="Followed Hyperlink 2 3" xfId="2055"/>
    <cellStyle name="Followed Hyperlink 2 4" xfId="2056"/>
    <cellStyle name="Followed Hyperlink 2 5" xfId="2057"/>
    <cellStyle name="Followed Hyperlink 2 6" xfId="2058"/>
    <cellStyle name="Followed Hyperlink 3 2" xfId="2059"/>
    <cellStyle name="Followed Hyperlink 3 3" xfId="2060"/>
    <cellStyle name="Followed Hyperlink 3 4" xfId="2061"/>
    <cellStyle name="Followed Hyperlink 3 5" xfId="2062"/>
    <cellStyle name="Followed Hyperlink 3 6" xfId="2063"/>
    <cellStyle name="Followed Hyperlink 4 2" xfId="2064"/>
    <cellStyle name="Followed Hyperlink 4 3" xfId="2065"/>
    <cellStyle name="Followed Hyperlink 4 4" xfId="2066"/>
    <cellStyle name="Followed Hyperlink 4 5" xfId="2067"/>
    <cellStyle name="Followed Hyperlink 4 6" xfId="2068"/>
    <cellStyle name="Followed Hyperlink 5 2" xfId="2069"/>
    <cellStyle name="Followed Hyperlink 5 3" xfId="2070"/>
    <cellStyle name="Followed Hyperlink 5 4" xfId="2071"/>
    <cellStyle name="Followed Hyperlink 5 5" xfId="2072"/>
    <cellStyle name="Followed Hyperlink 5 6" xfId="2073"/>
    <cellStyle name="Followed Hyperlink 6" xfId="2074"/>
    <cellStyle name="Followed Hyperlink 7" xfId="2075"/>
    <cellStyle name="Hyperlink" xfId="1" builtinId="8"/>
    <cellStyle name="Hyperlink 2 2" xfId="2076"/>
    <cellStyle name="Hyperlink 2 3" xfId="2077"/>
    <cellStyle name="Hyperlink 2 4" xfId="2078"/>
    <cellStyle name="Hyperlink 2 5" xfId="2079"/>
    <cellStyle name="Hyperlink 2 6" xfId="2080"/>
    <cellStyle name="Hyperlink 3 2" xfId="2081"/>
    <cellStyle name="Hyperlink 3 3" xfId="2082"/>
    <cellStyle name="Hyperlink 3 4" xfId="2083"/>
    <cellStyle name="Hyperlink 3 5" xfId="2084"/>
    <cellStyle name="Hyperlink 3 6" xfId="2085"/>
    <cellStyle name="Hyperlink 4 2" xfId="2086"/>
    <cellStyle name="Hyperlink 4 3" xfId="2087"/>
    <cellStyle name="Hyperlink 4 4" xfId="2088"/>
    <cellStyle name="Hyperlink 4 5" xfId="2089"/>
    <cellStyle name="Hyperlink 4 6" xfId="2090"/>
    <cellStyle name="Hyperlink 5 2" xfId="2091"/>
    <cellStyle name="Hyperlink 5 3" xfId="2092"/>
    <cellStyle name="Hyperlink 5 4" xfId="2093"/>
    <cellStyle name="Hyperlink 5 5" xfId="2094"/>
    <cellStyle name="Hyperlink 5 6" xfId="2095"/>
    <cellStyle name="Hyperlink 6" xfId="2096"/>
    <cellStyle name="Hyperlink 7" xfId="2097"/>
    <cellStyle name="Normal" xfId="0" builtinId="0"/>
    <cellStyle name="Normal 10" xfId="6"/>
    <cellStyle name="Normal 10 2" xfId="2098"/>
    <cellStyle name="Normal 10 3" xfId="2099"/>
    <cellStyle name="Normal 10 4" xfId="2100"/>
    <cellStyle name="Normal 10 5" xfId="2101"/>
    <cellStyle name="Normal 10 6" xfId="2102"/>
    <cellStyle name="Normal 11" xfId="7"/>
    <cellStyle name="Normal 11 2" xfId="2103"/>
    <cellStyle name="Normal 11 3" xfId="2104"/>
    <cellStyle name="Normal 11 4" xfId="2105"/>
    <cellStyle name="Normal 11 5" xfId="2106"/>
    <cellStyle name="Normal 11 6" xfId="2107"/>
    <cellStyle name="Normal 12" xfId="2108"/>
    <cellStyle name="Normal 13" xfId="2109"/>
    <cellStyle name="Normal 2 10" xfId="2110"/>
    <cellStyle name="Normal 2 11" xfId="2111"/>
    <cellStyle name="Normal 2 12" xfId="2112"/>
    <cellStyle name="Normal 2 13" xfId="2113"/>
    <cellStyle name="Normal 2 14" xfId="2114"/>
    <cellStyle name="Normal 2 15" xfId="2115"/>
    <cellStyle name="Normal 2 16" xfId="2116"/>
    <cellStyle name="Normal 2 17" xfId="2117"/>
    <cellStyle name="Normal 2 18" xfId="2118"/>
    <cellStyle name="Normal 2 19" xfId="2119"/>
    <cellStyle name="Normal 2 2" xfId="2120"/>
    <cellStyle name="Normal 2 20" xfId="2121"/>
    <cellStyle name="Normal 2 21" xfId="2122"/>
    <cellStyle name="Normal 2 22" xfId="2123"/>
    <cellStyle name="Normal 2 23" xfId="2124"/>
    <cellStyle name="Normal 2 24" xfId="2125"/>
    <cellStyle name="Normal 2 25" xfId="2126"/>
    <cellStyle name="Normal 2 26" xfId="2127"/>
    <cellStyle name="Normal 2 27" xfId="2128"/>
    <cellStyle name="Normal 2 28" xfId="2129"/>
    <cellStyle name="Normal 2 29" xfId="2130"/>
    <cellStyle name="Normal 2 3" xfId="2131"/>
    <cellStyle name="Normal 2 30" xfId="2132"/>
    <cellStyle name="Normal 2 31" xfId="2133"/>
    <cellStyle name="Normal 2 4" xfId="2134"/>
    <cellStyle name="Normal 2 5" xfId="2135"/>
    <cellStyle name="Normal 2 6" xfId="2136"/>
    <cellStyle name="Normal 2 7" xfId="2137"/>
    <cellStyle name="Normal 2 8" xfId="2138"/>
    <cellStyle name="Normal 2 9" xfId="2139"/>
    <cellStyle name="Normal 3" xfId="2254"/>
    <cellStyle name="Normal 3 10" xfId="2140"/>
    <cellStyle name="Normal 3 11" xfId="2141"/>
    <cellStyle name="Normal 3 12" xfId="2142"/>
    <cellStyle name="Normal 3 13" xfId="2143"/>
    <cellStyle name="Normal 3 14" xfId="2144"/>
    <cellStyle name="Normal 3 15" xfId="2145"/>
    <cellStyle name="Normal 3 16" xfId="2146"/>
    <cellStyle name="Normal 3 17" xfId="2147"/>
    <cellStyle name="Normal 3 18" xfId="2148"/>
    <cellStyle name="Normal 3 19" xfId="2149"/>
    <cellStyle name="Normal 3 2" xfId="2150"/>
    <cellStyle name="Normal 3 20" xfId="2151"/>
    <cellStyle name="Normal 3 21" xfId="2152"/>
    <cellStyle name="Normal 3 22" xfId="2153"/>
    <cellStyle name="Normal 3 23" xfId="2154"/>
    <cellStyle name="Normal 3 24" xfId="2155"/>
    <cellStyle name="Normal 3 25" xfId="2156"/>
    <cellStyle name="Normal 3 3" xfId="2157"/>
    <cellStyle name="Normal 3 4" xfId="2158"/>
    <cellStyle name="Normal 3 5" xfId="2159"/>
    <cellStyle name="Normal 3 6" xfId="2160"/>
    <cellStyle name="Normal 3 7" xfId="2161"/>
    <cellStyle name="Normal 3 8" xfId="2162"/>
    <cellStyle name="Normal 3 9" xfId="2163"/>
    <cellStyle name="Normal 4 10" xfId="2164"/>
    <cellStyle name="Normal 4 11" xfId="2165"/>
    <cellStyle name="Normal 4 12" xfId="2166"/>
    <cellStyle name="Normal 4 13" xfId="2167"/>
    <cellStyle name="Normal 4 14" xfId="2168"/>
    <cellStyle name="Normal 4 15" xfId="2169"/>
    <cellStyle name="Normal 4 16" xfId="2170"/>
    <cellStyle name="Normal 4 17" xfId="2171"/>
    <cellStyle name="Normal 4 18" xfId="2172"/>
    <cellStyle name="Normal 4 19" xfId="2173"/>
    <cellStyle name="Normal 4 2" xfId="2174"/>
    <cellStyle name="Normal 4 20" xfId="2175"/>
    <cellStyle name="Normal 4 21" xfId="2176"/>
    <cellStyle name="Normal 4 22" xfId="2177"/>
    <cellStyle name="Normal 4 23" xfId="2178"/>
    <cellStyle name="Normal 4 24" xfId="2179"/>
    <cellStyle name="Normal 4 25" xfId="2180"/>
    <cellStyle name="Normal 4 3" xfId="2181"/>
    <cellStyle name="Normal 4 4" xfId="2182"/>
    <cellStyle name="Normal 4 5" xfId="2183"/>
    <cellStyle name="Normal 4 6" xfId="2184"/>
    <cellStyle name="Normal 4 7" xfId="2185"/>
    <cellStyle name="Normal 4 8" xfId="2186"/>
    <cellStyle name="Normal 4 9" xfId="2187"/>
    <cellStyle name="Normal 5 10" xfId="2188"/>
    <cellStyle name="Normal 5 11" xfId="2189"/>
    <cellStyle name="Normal 5 12" xfId="2190"/>
    <cellStyle name="Normal 5 13" xfId="2191"/>
    <cellStyle name="Normal 5 14" xfId="2192"/>
    <cellStyle name="Normal 5 15" xfId="2193"/>
    <cellStyle name="Normal 5 16" xfId="2194"/>
    <cellStyle name="Normal 5 17" xfId="2195"/>
    <cellStyle name="Normal 5 18" xfId="2196"/>
    <cellStyle name="Normal 5 19" xfId="2197"/>
    <cellStyle name="Normal 5 2" xfId="2198"/>
    <cellStyle name="Normal 5 20" xfId="2199"/>
    <cellStyle name="Normal 5 21" xfId="2200"/>
    <cellStyle name="Normal 5 22" xfId="2201"/>
    <cellStyle name="Normal 5 23" xfId="2202"/>
    <cellStyle name="Normal 5 24" xfId="2203"/>
    <cellStyle name="Normal 5 25" xfId="2204"/>
    <cellStyle name="Normal 5 3" xfId="2205"/>
    <cellStyle name="Normal 5 4" xfId="2206"/>
    <cellStyle name="Normal 5 5" xfId="2207"/>
    <cellStyle name="Normal 5 6" xfId="2208"/>
    <cellStyle name="Normal 5 7" xfId="2209"/>
    <cellStyle name="Normal 5 8" xfId="2210"/>
    <cellStyle name="Normal 5 9" xfId="2211"/>
    <cellStyle name="Normal 6" xfId="2"/>
    <cellStyle name="Normal 6 2" xfId="2212"/>
    <cellStyle name="Normal 6 3" xfId="2213"/>
    <cellStyle name="Normal 6 4" xfId="2214"/>
    <cellStyle name="Normal 6 5" xfId="2215"/>
    <cellStyle name="Normal 6 6" xfId="2216"/>
    <cellStyle name="Normal 7" xfId="3"/>
    <cellStyle name="Normal 7 2" xfId="2217"/>
    <cellStyle name="Normal 7 3" xfId="2218"/>
    <cellStyle name="Normal 7 4" xfId="2219"/>
    <cellStyle name="Normal 7 5" xfId="2220"/>
    <cellStyle name="Normal 7 6" xfId="2221"/>
    <cellStyle name="Normal 8" xfId="4"/>
    <cellStyle name="Normal 8 2" xfId="2222"/>
    <cellStyle name="Normal 8 3" xfId="2223"/>
    <cellStyle name="Normal 8 4" xfId="2224"/>
    <cellStyle name="Normal 8 5" xfId="2225"/>
    <cellStyle name="Normal 8 6" xfId="2226"/>
    <cellStyle name="Normal 9" xfId="5"/>
    <cellStyle name="Normal 9 2" xfId="2227"/>
    <cellStyle name="Normal 9 3" xfId="2228"/>
    <cellStyle name="Normal 9 4" xfId="2229"/>
    <cellStyle name="Normal 9 5" xfId="2230"/>
    <cellStyle name="Normal 9 6" xfId="2231"/>
    <cellStyle name="Note 2" xfId="2255"/>
    <cellStyle name="Note 2 2" xfId="2232"/>
    <cellStyle name="Note 2 3" xfId="2233"/>
    <cellStyle name="Note 2 4" xfId="2234"/>
    <cellStyle name="Note 2 5" xfId="2235"/>
    <cellStyle name="Note 2 6" xfId="2236"/>
    <cellStyle name="Note 3 2" xfId="2237"/>
    <cellStyle name="Note 3 3" xfId="2238"/>
    <cellStyle name="Note 3 4" xfId="2239"/>
    <cellStyle name="Note 3 5" xfId="2240"/>
    <cellStyle name="Note 3 6" xfId="2241"/>
    <cellStyle name="Note 4 2" xfId="2242"/>
    <cellStyle name="Note 4 3" xfId="2243"/>
    <cellStyle name="Note 4 4" xfId="2244"/>
    <cellStyle name="Note 4 5" xfId="2245"/>
    <cellStyle name="Note 4 6" xfId="2246"/>
    <cellStyle name="Note 5 2" xfId="2247"/>
    <cellStyle name="Note 5 3" xfId="2248"/>
    <cellStyle name="Note 5 4" xfId="2249"/>
    <cellStyle name="Note 5 5" xfId="2250"/>
    <cellStyle name="Note 5 6" xfId="2251"/>
    <cellStyle name="Note 6" xfId="2252"/>
    <cellStyle name="Note 7" xfId="225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34</xdr:row>
      <xdr:rowOff>3810</xdr:rowOff>
    </xdr:from>
    <xdr:to>
      <xdr:col>4</xdr:col>
      <xdr:colOff>1188720</xdr:colOff>
      <xdr:row>34</xdr:row>
      <xdr:rowOff>3810</xdr:rowOff>
    </xdr:to>
    <xdr:sp macro="" textlink="">
      <xdr:nvSpPr>
        <xdr:cNvPr id="2" name="Shape 2">
          <a:extLst>
            <a:ext uri="{FF2B5EF4-FFF2-40B4-BE49-F238E27FC236}">
              <a16:creationId xmlns:a16="http://schemas.microsoft.com/office/drawing/2014/main" id="{FA1E4B93-40E9-44BD-BF52-348008912B93}"/>
            </a:ext>
          </a:extLst>
        </xdr:cNvPr>
        <xdr:cNvSpPr/>
      </xdr:nvSpPr>
      <xdr:spPr>
        <a:xfrm>
          <a:off x="0" y="16224885"/>
          <a:ext cx="7122795" cy="0"/>
        </a:xfrm>
        <a:custGeom>
          <a:avLst/>
          <a:gdLst/>
          <a:ahLst/>
          <a:cxnLst/>
          <a:rect l="0" t="0" r="0" b="0"/>
          <a:pathLst>
            <a:path w="6954520">
              <a:moveTo>
                <a:pt x="0" y="0"/>
              </a:moveTo>
              <a:lnTo>
                <a:pt x="6954011" y="0"/>
              </a:lnTo>
            </a:path>
          </a:pathLst>
        </a:custGeom>
        <a:ln w="7619">
          <a:solidFill>
            <a:srgbClr val="000000"/>
          </a:solidFill>
        </a:ln>
      </xdr:spPr>
    </xdr:sp>
    <xdr:clientData/>
  </xdr:twoCellAnchor>
  <xdr:twoCellAnchor editAs="oneCell">
    <xdr:from>
      <xdr:col>0</xdr:col>
      <xdr:colOff>0</xdr:colOff>
      <xdr:row>35</xdr:row>
      <xdr:rowOff>3810</xdr:rowOff>
    </xdr:from>
    <xdr:to>
      <xdr:col>4</xdr:col>
      <xdr:colOff>1188720</xdr:colOff>
      <xdr:row>35</xdr:row>
      <xdr:rowOff>3810</xdr:rowOff>
    </xdr:to>
    <xdr:sp macro="" textlink="">
      <xdr:nvSpPr>
        <xdr:cNvPr id="3" name="Shape 3">
          <a:extLst>
            <a:ext uri="{FF2B5EF4-FFF2-40B4-BE49-F238E27FC236}">
              <a16:creationId xmlns:a16="http://schemas.microsoft.com/office/drawing/2014/main" id="{319517C4-85AB-4B85-AC5E-4675998AAC1A}"/>
            </a:ext>
          </a:extLst>
        </xdr:cNvPr>
        <xdr:cNvSpPr/>
      </xdr:nvSpPr>
      <xdr:spPr>
        <a:xfrm>
          <a:off x="0" y="16234410"/>
          <a:ext cx="7122795" cy="0"/>
        </a:xfrm>
        <a:custGeom>
          <a:avLst/>
          <a:gdLst/>
          <a:ahLst/>
          <a:cxnLst/>
          <a:rect l="0" t="0" r="0" b="0"/>
          <a:pathLst>
            <a:path w="6954520">
              <a:moveTo>
                <a:pt x="0" y="0"/>
              </a:moveTo>
              <a:lnTo>
                <a:pt x="6954011" y="0"/>
              </a:lnTo>
            </a:path>
          </a:pathLst>
        </a:custGeom>
        <a:ln w="7620">
          <a:solidFill>
            <a:srgbClr val="000000"/>
          </a:solidFill>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5573_D7_I-75%20Fowler%20to%20BBD-(15573-ultimate%20design)/6.0FinalDesign/6.56EngEstimate/4084592_ECE_FINAL_Restor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100-Structures"/>
      <sheetName val="101-Structures"/>
      <sheetName val="102-Structures"/>
      <sheetName val="103-Structures"/>
      <sheetName val="104-Structures"/>
      <sheetName val="105-Structures"/>
      <sheetName val="106-Structures"/>
      <sheetName val="107-Structures"/>
      <sheetName val="108-Structures"/>
      <sheetName val="109-Structures"/>
      <sheetName val="110-Structures"/>
      <sheetName val="111-Structures"/>
      <sheetName val="112-Structures"/>
      <sheetName val="113-Structures"/>
      <sheetName val="114-Structures"/>
      <sheetName val="115-Structures"/>
      <sheetName val="116-Structures"/>
      <sheetName val="117-Structures"/>
      <sheetName val="118-Structures"/>
      <sheetName val="119-Structures"/>
      <sheetName val="200-Roadway"/>
      <sheetName val="200-Roadway (2)"/>
      <sheetName val="200-Roadway (3)"/>
      <sheetName val="200-Roadway (4)"/>
      <sheetName val="200-Roadway (5)"/>
      <sheetName val="300-Signing &amp; Pavement Markings"/>
      <sheetName val="300-Signing &amp; Pavement Mark (2)"/>
      <sheetName val="300-Signing &amp; Pavement Mark (3)"/>
      <sheetName val="300-Signing &amp; Pavement Mark (4)"/>
      <sheetName val="300-Signing &amp; Pavement Mark (5)"/>
      <sheetName val="400-Lighting"/>
      <sheetName val="400-Lighting (2)"/>
      <sheetName val="400-Lighting (3)"/>
      <sheetName val="400-Lighting (4)"/>
      <sheetName val="400-Lighting (5)"/>
      <sheetName val="500-Signalization"/>
      <sheetName val="500-Signalization (2)"/>
      <sheetName val="500-Signalization (3)"/>
      <sheetName val="500-Signalization (4)"/>
      <sheetName val="500-Signalization (5)"/>
      <sheetName val="550-ITS"/>
      <sheetName val="550-ITS (2)"/>
      <sheetName val="550-ITS (3)"/>
      <sheetName val="550-ITS (4)"/>
      <sheetName val="550-ITS (5)"/>
      <sheetName val="600-Landscape &amp; Peripherals"/>
      <sheetName val="600-Landscape &amp; Peripherals (2)"/>
      <sheetName val="600-Landscape &amp; Peripherals (3)"/>
      <sheetName val="600-Landscape &amp; Peripherals (4)"/>
      <sheetName val="600-Landscape &amp; Peripherals (5)"/>
      <sheetName val="700-Utilities"/>
      <sheetName val="700-Utilities (2)"/>
      <sheetName val="700-Utilities (3)"/>
      <sheetName val="700-Utilities (4)"/>
      <sheetName val="700-Utilities (5)"/>
      <sheetName val="800-Architectural"/>
      <sheetName val="800-Architectural (2)"/>
      <sheetName val="800-Architectural (3)"/>
      <sheetName val="800-Architectural (4)"/>
      <sheetName val="800-Architectural (5)"/>
      <sheetName val="900-Mass Transit"/>
      <sheetName val="900-Mass Transit (2)"/>
      <sheetName val="900-Mass Transit (3)"/>
      <sheetName val="900-Mass Transit (4)"/>
      <sheetName val="900-Mass Transit (5)"/>
      <sheetName val="1000-Invalid &amp; Other"/>
      <sheetName val="1000-Invalid &amp; Other (2)"/>
      <sheetName val="1000-Invalid &amp; Other (3)"/>
      <sheetName val="1000-Invalid &amp; Other (4)"/>
      <sheetName val="1000-Invalid &amp; Other (5)"/>
      <sheetName val="Instructions"/>
      <sheetName val="Data"/>
      <sheetName val="PayItem04"/>
      <sheetName val="PayItem"/>
      <sheetName val="PayItem07"/>
      <sheetName val="Revision Histor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row r="2">
          <cell r="G2">
            <v>0</v>
          </cell>
          <cell r="L2" t="str">
            <v>Hillsborough</v>
          </cell>
        </row>
        <row r="3">
          <cell r="G3">
            <v>0.01</v>
          </cell>
          <cell r="L3" t="str">
            <v>Pinellas</v>
          </cell>
        </row>
        <row r="4">
          <cell r="G4">
            <v>0.02</v>
          </cell>
          <cell r="L4" t="str">
            <v>Pasco</v>
          </cell>
        </row>
        <row r="5">
          <cell r="G5">
            <v>0.03</v>
          </cell>
          <cell r="L5" t="str">
            <v>Hernando</v>
          </cell>
        </row>
        <row r="6">
          <cell r="G6">
            <v>0.04</v>
          </cell>
          <cell r="L6" t="str">
            <v>Citrus</v>
          </cell>
        </row>
        <row r="7">
          <cell r="G7">
            <v>0.05</v>
          </cell>
        </row>
        <row r="8">
          <cell r="G8">
            <v>0.06</v>
          </cell>
        </row>
        <row r="9">
          <cell r="G9">
            <v>7.0000000000000007E-2</v>
          </cell>
        </row>
        <row r="10">
          <cell r="G10">
            <v>0.08</v>
          </cell>
        </row>
        <row r="11">
          <cell r="G11">
            <v>0.09</v>
          </cell>
        </row>
        <row r="12">
          <cell r="G12">
            <v>0.1</v>
          </cell>
        </row>
        <row r="13">
          <cell r="G13">
            <v>0.11</v>
          </cell>
        </row>
        <row r="14">
          <cell r="G14">
            <v>0.12</v>
          </cell>
        </row>
        <row r="15">
          <cell r="G15">
            <v>0.13</v>
          </cell>
        </row>
        <row r="16">
          <cell r="G16">
            <v>0.14000000000000001</v>
          </cell>
        </row>
        <row r="17">
          <cell r="G17">
            <v>0.15</v>
          </cell>
        </row>
        <row r="18">
          <cell r="G18">
            <v>0.16</v>
          </cell>
        </row>
        <row r="19">
          <cell r="G19">
            <v>0.17</v>
          </cell>
        </row>
        <row r="20">
          <cell r="G20">
            <v>0.18</v>
          </cell>
        </row>
        <row r="21">
          <cell r="G21">
            <v>0.19</v>
          </cell>
        </row>
        <row r="22">
          <cell r="G22">
            <v>0.2</v>
          </cell>
        </row>
        <row r="23">
          <cell r="G23">
            <v>0.21</v>
          </cell>
        </row>
        <row r="24">
          <cell r="G24">
            <v>0.22</v>
          </cell>
        </row>
        <row r="25">
          <cell r="G25">
            <v>0.23</v>
          </cell>
        </row>
        <row r="26">
          <cell r="G26">
            <v>0.24</v>
          </cell>
        </row>
        <row r="27">
          <cell r="G27">
            <v>0.25</v>
          </cell>
        </row>
      </sheetData>
      <sheetData sheetId="73"/>
      <sheetData sheetId="74"/>
      <sheetData sheetId="75"/>
      <sheetData sheetId="76"/>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Q48"/>
  <sheetViews>
    <sheetView view="pageBreakPreview" topLeftCell="O23" zoomScale="90" zoomScaleNormal="85" zoomScaleSheetLayoutView="90" workbookViewId="0">
      <selection activeCell="Z39" sqref="Z39"/>
    </sheetView>
  </sheetViews>
  <sheetFormatPr defaultRowHeight="12.75" x14ac:dyDescent="0.2"/>
  <cols>
    <col min="1" max="1" width="9.140625" customWidth="1"/>
    <col min="2" max="2" width="49" customWidth="1"/>
    <col min="3" max="3" width="21.7109375" customWidth="1"/>
    <col min="4" max="4" width="9.140625" customWidth="1"/>
    <col min="5" max="5" width="68.140625" customWidth="1"/>
    <col min="19" max="19" width="9.140625" customWidth="1"/>
  </cols>
  <sheetData>
    <row r="1" spans="1:43" ht="18" customHeight="1" x14ac:dyDescent="0.2">
      <c r="A1" s="109" t="s">
        <v>2758</v>
      </c>
      <c r="B1" s="109"/>
      <c r="C1" s="109"/>
      <c r="D1" s="109"/>
      <c r="E1" s="109"/>
      <c r="F1" s="109"/>
      <c r="G1" s="109"/>
      <c r="H1" s="109"/>
      <c r="I1" s="110"/>
      <c r="J1" s="111" t="s">
        <v>2759</v>
      </c>
      <c r="K1" s="112"/>
      <c r="L1" s="112"/>
      <c r="M1" s="113"/>
      <c r="N1" s="74"/>
      <c r="O1" s="74"/>
      <c r="P1" s="74"/>
      <c r="Q1" s="74"/>
      <c r="R1" s="74"/>
      <c r="S1" s="74"/>
      <c r="T1" s="74"/>
      <c r="U1" s="74"/>
      <c r="V1" s="74"/>
      <c r="W1" s="74"/>
      <c r="X1" s="74"/>
      <c r="Y1" s="74"/>
      <c r="Z1" s="74"/>
      <c r="AA1" s="74"/>
      <c r="AB1" s="74"/>
      <c r="AC1" s="74"/>
      <c r="AD1" s="74"/>
      <c r="AE1" s="74"/>
      <c r="AF1" s="74"/>
      <c r="AG1" s="74"/>
      <c r="AH1" s="74"/>
      <c r="AI1" s="74"/>
      <c r="AJ1" s="74"/>
      <c r="AK1" s="74"/>
      <c r="AL1" s="74"/>
      <c r="AM1" s="74"/>
      <c r="AN1" s="74"/>
      <c r="AO1" s="74"/>
      <c r="AP1" s="74"/>
      <c r="AQ1" s="74"/>
    </row>
    <row r="2" spans="1:43" ht="12.75" customHeight="1" x14ac:dyDescent="0.2">
      <c r="A2" s="114" t="s">
        <v>2803</v>
      </c>
      <c r="B2" s="115"/>
      <c r="C2" s="115"/>
      <c r="D2" s="115"/>
      <c r="E2" s="115"/>
      <c r="F2" s="115"/>
      <c r="G2" s="115"/>
      <c r="H2" s="115"/>
      <c r="I2" s="115"/>
      <c r="J2" s="115"/>
      <c r="K2" s="115"/>
      <c r="L2" s="115"/>
      <c r="M2" s="116"/>
      <c r="N2" s="74"/>
      <c r="O2" s="74"/>
      <c r="P2" s="74"/>
      <c r="Q2" s="74"/>
      <c r="R2" s="74"/>
      <c r="S2" s="74"/>
      <c r="T2" s="74"/>
      <c r="U2" s="74"/>
      <c r="V2" s="74"/>
      <c r="W2" s="74"/>
      <c r="X2" s="74"/>
      <c r="Y2" s="74"/>
      <c r="Z2" s="74"/>
      <c r="AA2" s="74"/>
      <c r="AB2" s="74"/>
      <c r="AC2" s="74"/>
      <c r="AD2" s="74"/>
      <c r="AE2" s="74"/>
      <c r="AF2" s="74"/>
      <c r="AG2" s="74"/>
      <c r="AH2" s="74"/>
      <c r="AI2" s="74"/>
      <c r="AJ2" s="74"/>
      <c r="AK2" s="74"/>
      <c r="AL2" s="74"/>
      <c r="AM2" s="74"/>
      <c r="AN2" s="74"/>
      <c r="AO2" s="74"/>
      <c r="AP2" s="74"/>
      <c r="AQ2" s="74"/>
    </row>
    <row r="3" spans="1:43" ht="12.75" customHeight="1" x14ac:dyDescent="0.2">
      <c r="A3" s="122" t="s">
        <v>2760</v>
      </c>
      <c r="B3" s="122"/>
      <c r="C3" s="122"/>
      <c r="D3" s="122"/>
      <c r="E3" s="122"/>
      <c r="F3" s="122"/>
      <c r="G3" s="122"/>
      <c r="H3" s="122"/>
      <c r="I3" s="123"/>
      <c r="J3" s="111" t="s">
        <v>2761</v>
      </c>
      <c r="K3" s="112"/>
      <c r="L3" s="112"/>
      <c r="M3" s="113"/>
      <c r="N3" s="74"/>
      <c r="O3" s="74"/>
      <c r="P3" s="74"/>
      <c r="Q3" s="74"/>
      <c r="R3" s="74"/>
      <c r="S3" s="74"/>
      <c r="T3" s="74"/>
      <c r="U3" s="74"/>
      <c r="V3" s="74"/>
      <c r="W3" s="74"/>
      <c r="X3" s="74"/>
      <c r="Y3" s="74"/>
      <c r="Z3" s="74"/>
      <c r="AA3" s="74"/>
      <c r="AB3" s="74"/>
      <c r="AC3" s="74"/>
      <c r="AD3" s="74"/>
      <c r="AE3" s="74"/>
      <c r="AF3" s="74"/>
      <c r="AG3" s="74"/>
      <c r="AH3" s="74"/>
      <c r="AI3" s="74"/>
      <c r="AJ3" s="74"/>
      <c r="AK3" s="74"/>
      <c r="AL3" s="74"/>
      <c r="AM3" s="74"/>
      <c r="AN3" s="74"/>
      <c r="AO3" s="74"/>
      <c r="AP3" s="74"/>
      <c r="AQ3" s="74"/>
    </row>
    <row r="4" spans="1:43" ht="44.25" customHeight="1" x14ac:dyDescent="0.2">
      <c r="A4" s="124"/>
      <c r="B4" s="124"/>
      <c r="C4" s="124"/>
      <c r="D4" s="124"/>
      <c r="E4" s="124"/>
      <c r="F4" s="124"/>
      <c r="G4" s="124"/>
      <c r="H4" s="124"/>
      <c r="I4" s="125"/>
      <c r="J4" s="111" t="s">
        <v>2762</v>
      </c>
      <c r="K4" s="112"/>
      <c r="L4" s="112"/>
      <c r="M4" s="113"/>
      <c r="N4" s="74"/>
      <c r="O4" s="74"/>
      <c r="P4" s="74"/>
      <c r="Q4" s="74"/>
      <c r="R4" s="74"/>
      <c r="S4" s="74"/>
      <c r="T4" s="74"/>
      <c r="U4" s="74"/>
      <c r="V4" s="74"/>
      <c r="W4" s="74"/>
      <c r="X4" s="74"/>
      <c r="Y4" s="74"/>
      <c r="Z4" s="74"/>
      <c r="AA4" s="74"/>
      <c r="AB4" s="74"/>
      <c r="AC4" s="74"/>
      <c r="AD4" s="74"/>
      <c r="AE4" s="74"/>
      <c r="AF4" s="74"/>
      <c r="AG4" s="74"/>
      <c r="AH4" s="74"/>
      <c r="AI4" s="74"/>
      <c r="AJ4" s="74"/>
      <c r="AK4" s="74"/>
      <c r="AL4" s="74"/>
      <c r="AM4" s="74"/>
      <c r="AN4" s="74"/>
      <c r="AO4" s="74"/>
      <c r="AP4" s="74"/>
      <c r="AQ4" s="74"/>
    </row>
    <row r="5" spans="1:43" ht="19.5" customHeight="1" x14ac:dyDescent="0.2">
      <c r="A5" s="124"/>
      <c r="B5" s="124"/>
      <c r="C5" s="124"/>
      <c r="D5" s="124"/>
      <c r="E5" s="124"/>
      <c r="F5" s="124"/>
      <c r="G5" s="124"/>
      <c r="H5" s="124"/>
      <c r="I5" s="125"/>
      <c r="J5" s="111" t="s">
        <v>2763</v>
      </c>
      <c r="K5" s="112"/>
      <c r="L5" s="112"/>
      <c r="M5" s="113"/>
      <c r="N5" s="74"/>
      <c r="O5" s="74"/>
      <c r="P5" s="74"/>
      <c r="Q5" s="74"/>
      <c r="R5" s="74"/>
      <c r="S5" s="74"/>
      <c r="T5" s="74"/>
      <c r="U5" s="74"/>
      <c r="V5" s="74"/>
      <c r="W5" s="74"/>
      <c r="X5" s="74"/>
      <c r="Y5" s="74"/>
      <c r="Z5" s="74"/>
      <c r="AA5" s="74"/>
      <c r="AB5" s="74"/>
      <c r="AC5" s="74"/>
      <c r="AD5" s="74"/>
      <c r="AE5" s="74"/>
      <c r="AF5" s="74"/>
      <c r="AG5" s="74"/>
      <c r="AH5" s="74"/>
      <c r="AI5" s="74"/>
      <c r="AJ5" s="74"/>
      <c r="AK5" s="74"/>
      <c r="AL5" s="74"/>
      <c r="AM5" s="74"/>
      <c r="AN5" s="74"/>
      <c r="AO5" s="74"/>
      <c r="AP5" s="74"/>
      <c r="AQ5" s="74"/>
    </row>
    <row r="6" spans="1:43" ht="18" customHeight="1" x14ac:dyDescent="0.2">
      <c r="A6" s="124"/>
      <c r="B6" s="124"/>
      <c r="C6" s="124"/>
      <c r="D6" s="124"/>
      <c r="E6" s="124"/>
      <c r="F6" s="124"/>
      <c r="G6" s="124"/>
      <c r="H6" s="124"/>
      <c r="I6" s="125"/>
      <c r="J6" s="111" t="s">
        <v>2764</v>
      </c>
      <c r="K6" s="112"/>
      <c r="L6" s="112"/>
      <c r="M6" s="113"/>
      <c r="N6" s="74"/>
      <c r="O6" s="74"/>
      <c r="P6" s="74"/>
      <c r="Q6" s="74"/>
      <c r="R6" s="74"/>
      <c r="S6" s="74"/>
      <c r="T6" s="74"/>
      <c r="U6" s="74"/>
      <c r="V6" s="74"/>
      <c r="W6" s="74"/>
      <c r="X6" s="74"/>
      <c r="Y6" s="74"/>
      <c r="Z6" s="74"/>
      <c r="AA6" s="74"/>
      <c r="AB6" s="74"/>
      <c r="AC6" s="74"/>
      <c r="AD6" s="74"/>
      <c r="AE6" s="74"/>
      <c r="AF6" s="74"/>
      <c r="AG6" s="74"/>
      <c r="AH6" s="74"/>
      <c r="AI6" s="74"/>
      <c r="AJ6" s="74"/>
      <c r="AK6" s="74"/>
      <c r="AL6" s="74"/>
      <c r="AM6" s="74"/>
      <c r="AN6" s="74"/>
      <c r="AO6" s="74"/>
      <c r="AP6" s="74"/>
      <c r="AQ6" s="74"/>
    </row>
    <row r="7" spans="1:43" ht="20.100000000000001" customHeight="1" x14ac:dyDescent="0.2">
      <c r="A7" s="124"/>
      <c r="B7" s="124"/>
      <c r="C7" s="124"/>
      <c r="D7" s="124"/>
      <c r="E7" s="124"/>
      <c r="F7" s="124"/>
      <c r="G7" s="124"/>
      <c r="H7" s="124"/>
      <c r="I7" s="125"/>
      <c r="J7" s="111" t="s">
        <v>2765</v>
      </c>
      <c r="K7" s="112"/>
      <c r="L7" s="112"/>
      <c r="M7" s="113"/>
      <c r="N7" s="74"/>
      <c r="O7" s="74"/>
      <c r="P7" s="74"/>
      <c r="Q7" s="74"/>
      <c r="R7" s="74"/>
      <c r="S7" s="74"/>
      <c r="T7" s="74"/>
      <c r="U7" s="74"/>
      <c r="V7" s="74"/>
      <c r="W7" s="74"/>
      <c r="X7" s="74"/>
      <c r="Y7" s="74"/>
      <c r="Z7" s="74"/>
      <c r="AA7" s="74"/>
      <c r="AB7" s="74"/>
      <c r="AC7" s="74"/>
      <c r="AD7" s="74"/>
      <c r="AE7" s="74"/>
      <c r="AF7" s="74"/>
      <c r="AG7" s="74"/>
      <c r="AH7" s="74"/>
      <c r="AI7" s="74"/>
      <c r="AJ7" s="74"/>
      <c r="AK7" s="74"/>
      <c r="AL7" s="74"/>
      <c r="AM7" s="74"/>
      <c r="AN7" s="74"/>
      <c r="AO7" s="74"/>
      <c r="AP7" s="74"/>
      <c r="AQ7" s="74"/>
    </row>
    <row r="8" spans="1:43" ht="20.100000000000001" customHeight="1" x14ac:dyDescent="0.2">
      <c r="A8" s="124"/>
      <c r="B8" s="124"/>
      <c r="C8" s="124"/>
      <c r="D8" s="124"/>
      <c r="E8" s="124"/>
      <c r="F8" s="124"/>
      <c r="G8" s="124"/>
      <c r="H8" s="124"/>
      <c r="I8" s="125"/>
      <c r="J8" s="111" t="s">
        <v>2766</v>
      </c>
      <c r="K8" s="112"/>
      <c r="L8" s="112"/>
      <c r="M8" s="113"/>
      <c r="N8" s="74"/>
      <c r="O8" s="74"/>
      <c r="P8" s="74"/>
      <c r="Q8" s="74"/>
      <c r="R8" s="74"/>
      <c r="S8" s="74"/>
      <c r="T8" s="74"/>
      <c r="U8" s="74"/>
      <c r="V8" s="74"/>
      <c r="W8" s="74"/>
      <c r="X8" s="74"/>
      <c r="Y8" s="74"/>
      <c r="Z8" s="74"/>
      <c r="AA8" s="74"/>
      <c r="AB8" s="74"/>
      <c r="AC8" s="74"/>
      <c r="AD8" s="74"/>
      <c r="AE8" s="74"/>
      <c r="AF8" s="74"/>
      <c r="AG8" s="74"/>
      <c r="AH8" s="74"/>
      <c r="AI8" s="74"/>
      <c r="AJ8" s="74"/>
      <c r="AK8" s="74"/>
      <c r="AL8" s="74"/>
      <c r="AM8" s="74"/>
      <c r="AN8" s="74"/>
      <c r="AO8" s="74"/>
      <c r="AP8" s="74"/>
      <c r="AQ8" s="74"/>
    </row>
    <row r="9" spans="1:43" ht="20.100000000000001" customHeight="1" x14ac:dyDescent="0.2">
      <c r="A9" s="124"/>
      <c r="B9" s="124"/>
      <c r="C9" s="124"/>
      <c r="D9" s="124"/>
      <c r="E9" s="124"/>
      <c r="F9" s="124"/>
      <c r="G9" s="124"/>
      <c r="H9" s="124"/>
      <c r="I9" s="125"/>
      <c r="J9" s="111" t="s">
        <v>2767</v>
      </c>
      <c r="K9" s="112"/>
      <c r="L9" s="112"/>
      <c r="M9" s="113"/>
      <c r="N9" s="74"/>
      <c r="O9" s="74"/>
      <c r="P9" s="74"/>
      <c r="Q9" s="74"/>
      <c r="R9" s="74"/>
      <c r="S9" s="74"/>
      <c r="T9" s="74"/>
      <c r="U9" s="74"/>
      <c r="V9" s="74"/>
      <c r="W9" s="74"/>
      <c r="X9" s="74"/>
      <c r="Y9" s="74"/>
      <c r="Z9" s="74"/>
      <c r="AA9" s="74"/>
      <c r="AB9" s="74"/>
      <c r="AC9" s="74"/>
      <c r="AD9" s="74"/>
      <c r="AE9" s="74"/>
      <c r="AF9" s="74"/>
      <c r="AG9" s="74"/>
      <c r="AH9" s="74"/>
      <c r="AI9" s="74"/>
      <c r="AJ9" s="74"/>
      <c r="AK9" s="74"/>
      <c r="AL9" s="74"/>
      <c r="AM9" s="74"/>
      <c r="AN9" s="74"/>
      <c r="AO9" s="74"/>
      <c r="AP9" s="74"/>
      <c r="AQ9" s="74"/>
    </row>
    <row r="10" spans="1:43" ht="20.100000000000001" customHeight="1" x14ac:dyDescent="0.2">
      <c r="A10" s="124"/>
      <c r="B10" s="124"/>
      <c r="C10" s="124"/>
      <c r="D10" s="124"/>
      <c r="E10" s="124"/>
      <c r="F10" s="124"/>
      <c r="G10" s="124"/>
      <c r="H10" s="124"/>
      <c r="I10" s="125"/>
      <c r="J10" s="111" t="s">
        <v>2768</v>
      </c>
      <c r="K10" s="112"/>
      <c r="L10" s="112"/>
      <c r="M10" s="113"/>
      <c r="N10" s="74"/>
      <c r="O10" s="74"/>
      <c r="P10" s="74"/>
      <c r="Q10" s="74"/>
      <c r="R10" s="74"/>
      <c r="S10" s="74"/>
      <c r="T10" s="74"/>
      <c r="U10" s="74"/>
      <c r="V10" s="74"/>
      <c r="W10" s="74"/>
      <c r="X10" s="74"/>
      <c r="Y10" s="74"/>
      <c r="Z10" s="74"/>
      <c r="AA10" s="74"/>
      <c r="AB10" s="74"/>
      <c r="AC10" s="74"/>
      <c r="AD10" s="74"/>
      <c r="AE10" s="74"/>
      <c r="AF10" s="74"/>
      <c r="AG10" s="74"/>
      <c r="AH10" s="74"/>
      <c r="AI10" s="74"/>
      <c r="AJ10" s="74"/>
      <c r="AK10" s="74"/>
      <c r="AL10" s="74"/>
      <c r="AM10" s="74"/>
      <c r="AN10" s="74"/>
      <c r="AO10" s="74"/>
      <c r="AP10" s="74"/>
      <c r="AQ10" s="74"/>
    </row>
    <row r="11" spans="1:43" s="42" customFormat="1" ht="20.100000000000001" customHeight="1" x14ac:dyDescent="0.2">
      <c r="A11" s="124"/>
      <c r="B11" s="124"/>
      <c r="C11" s="124"/>
      <c r="D11" s="124"/>
      <c r="E11" s="124"/>
      <c r="F11" s="124"/>
      <c r="G11" s="124"/>
      <c r="H11" s="124"/>
      <c r="I11" s="125"/>
      <c r="J11" s="111" t="s">
        <v>2804</v>
      </c>
      <c r="K11" s="112"/>
      <c r="L11" s="112"/>
      <c r="M11" s="113"/>
      <c r="N11" s="74"/>
      <c r="O11" s="74"/>
      <c r="P11" s="74"/>
      <c r="Q11" s="74"/>
      <c r="R11" s="74"/>
      <c r="S11" s="74"/>
      <c r="T11" s="74"/>
      <c r="U11" s="74"/>
      <c r="V11" s="74"/>
      <c r="W11" s="74"/>
      <c r="X11" s="74"/>
      <c r="Y11" s="74"/>
      <c r="Z11" s="74"/>
      <c r="AA11" s="74"/>
      <c r="AB11" s="74"/>
      <c r="AC11" s="74"/>
      <c r="AD11" s="74"/>
      <c r="AE11" s="74"/>
      <c r="AF11" s="74"/>
      <c r="AG11" s="74"/>
      <c r="AH11" s="74"/>
      <c r="AI11" s="74"/>
      <c r="AJ11" s="74"/>
      <c r="AK11" s="74"/>
      <c r="AL11" s="74"/>
      <c r="AM11" s="74"/>
      <c r="AN11" s="74"/>
      <c r="AO11" s="74"/>
      <c r="AP11" s="74"/>
      <c r="AQ11" s="74"/>
    </row>
    <row r="12" spans="1:43" ht="20.100000000000001" customHeight="1" x14ac:dyDescent="0.2">
      <c r="A12" s="83" t="s">
        <v>2769</v>
      </c>
      <c r="B12" s="74"/>
      <c r="C12" s="74"/>
      <c r="D12" s="74"/>
      <c r="E12" s="74"/>
      <c r="F12" s="74"/>
      <c r="G12" s="74"/>
      <c r="H12" s="74"/>
      <c r="I12" s="74"/>
      <c r="J12" s="74"/>
      <c r="K12" s="74"/>
      <c r="L12" s="74"/>
      <c r="M12" s="74"/>
      <c r="N12" s="74"/>
      <c r="O12" s="74"/>
      <c r="P12" s="74"/>
      <c r="Q12" s="74"/>
      <c r="R12" s="74"/>
      <c r="S12" s="74"/>
      <c r="T12" s="74"/>
      <c r="U12" s="74"/>
      <c r="V12" s="74"/>
      <c r="W12" s="74"/>
      <c r="X12" s="74"/>
      <c r="Y12" s="74"/>
      <c r="Z12" s="74"/>
      <c r="AA12" s="74"/>
      <c r="AB12" s="74"/>
      <c r="AC12" s="74"/>
      <c r="AD12" s="74"/>
      <c r="AE12" s="74"/>
      <c r="AF12" s="74"/>
      <c r="AG12" s="74"/>
      <c r="AH12" s="74"/>
      <c r="AI12" s="74"/>
      <c r="AJ12" s="74"/>
      <c r="AK12" s="74"/>
      <c r="AL12" s="74"/>
      <c r="AM12" s="74"/>
      <c r="AN12" s="74"/>
      <c r="AO12" s="74"/>
      <c r="AP12" s="74"/>
      <c r="AQ12" s="74"/>
    </row>
    <row r="13" spans="1:43" ht="20.100000000000001" customHeight="1" x14ac:dyDescent="0.2">
      <c r="A13" s="84" t="s">
        <v>2770</v>
      </c>
      <c r="B13" s="74"/>
      <c r="C13" s="74"/>
      <c r="D13" s="74"/>
      <c r="E13" s="74"/>
      <c r="F13" s="74"/>
      <c r="G13" s="74"/>
      <c r="H13" s="74"/>
      <c r="I13" s="74"/>
      <c r="J13" s="74"/>
      <c r="K13" s="74"/>
      <c r="L13" s="74"/>
      <c r="M13" s="74"/>
      <c r="N13" s="74"/>
      <c r="O13" s="74"/>
      <c r="P13" s="74"/>
      <c r="Q13" s="74"/>
      <c r="R13" s="74"/>
      <c r="S13" s="74"/>
      <c r="T13" s="74"/>
      <c r="U13" s="74"/>
      <c r="V13" s="74"/>
      <c r="W13" s="74"/>
      <c r="X13" s="74"/>
      <c r="Y13" s="74"/>
      <c r="Z13" s="74"/>
      <c r="AA13" s="74"/>
      <c r="AB13" s="74"/>
      <c r="AC13" s="74"/>
      <c r="AD13" s="74"/>
      <c r="AE13" s="74"/>
      <c r="AF13" s="74"/>
      <c r="AG13" s="74"/>
      <c r="AH13" s="74"/>
      <c r="AI13" s="74"/>
      <c r="AJ13" s="74"/>
      <c r="AK13" s="74"/>
      <c r="AL13" s="74"/>
      <c r="AM13" s="74"/>
      <c r="AN13" s="74"/>
      <c r="AO13" s="74"/>
      <c r="AP13" s="74"/>
      <c r="AQ13" s="74"/>
    </row>
    <row r="14" spans="1:43" ht="20.100000000000001" customHeight="1" x14ac:dyDescent="0.2">
      <c r="A14" s="98" t="s">
        <v>2771</v>
      </c>
      <c r="B14" s="99"/>
      <c r="C14" s="99"/>
      <c r="D14" s="99"/>
      <c r="E14" s="99"/>
      <c r="F14" s="99"/>
      <c r="G14" s="99"/>
      <c r="H14" s="99"/>
      <c r="I14" s="99"/>
      <c r="J14" s="99"/>
      <c r="K14" s="99"/>
      <c r="L14" s="99"/>
      <c r="M14" s="99"/>
      <c r="N14" s="99"/>
      <c r="O14" s="99"/>
      <c r="P14" s="99"/>
      <c r="Q14" s="99"/>
      <c r="R14" s="99"/>
      <c r="S14" s="100"/>
      <c r="T14" s="101"/>
      <c r="U14" s="102"/>
      <c r="V14" s="102"/>
      <c r="W14" s="102"/>
      <c r="X14" s="102"/>
      <c r="Y14" s="102"/>
      <c r="Z14" s="102"/>
      <c r="AA14" s="102"/>
      <c r="AB14" s="102"/>
      <c r="AC14" s="102"/>
      <c r="AD14" s="103"/>
      <c r="AE14" s="75"/>
      <c r="AF14" s="75"/>
      <c r="AG14" s="75"/>
      <c r="AH14" s="75"/>
      <c r="AI14" s="75"/>
      <c r="AJ14" s="75"/>
      <c r="AK14" s="75"/>
      <c r="AL14" s="75"/>
      <c r="AM14" s="75"/>
      <c r="AN14" s="75"/>
      <c r="AO14" s="75"/>
      <c r="AP14" s="75"/>
      <c r="AQ14" s="76"/>
    </row>
    <row r="15" spans="1:43" ht="20.100000000000001" customHeight="1" x14ac:dyDescent="0.2">
      <c r="A15" s="106" t="s">
        <v>2772</v>
      </c>
      <c r="B15" s="107"/>
      <c r="C15" s="107"/>
      <c r="D15" s="107"/>
      <c r="E15" s="107"/>
      <c r="F15" s="107"/>
      <c r="G15" s="107"/>
      <c r="H15" s="107"/>
      <c r="I15" s="107"/>
      <c r="J15" s="107"/>
      <c r="K15" s="107"/>
      <c r="L15" s="107"/>
      <c r="M15" s="107"/>
      <c r="N15" s="107"/>
      <c r="O15" s="107"/>
      <c r="P15" s="107"/>
      <c r="Q15" s="107"/>
      <c r="R15" s="107"/>
      <c r="S15" s="108"/>
      <c r="T15" s="90">
        <v>10574.85</v>
      </c>
      <c r="U15" s="91"/>
      <c r="V15" s="91"/>
      <c r="W15" s="91"/>
      <c r="X15" s="91"/>
      <c r="Y15" s="91"/>
      <c r="Z15" s="91"/>
      <c r="AA15" s="91"/>
      <c r="AB15" s="91"/>
      <c r="AC15" s="91"/>
      <c r="AD15" s="92"/>
      <c r="AE15" s="77"/>
      <c r="AF15" s="77"/>
      <c r="AG15" s="77"/>
      <c r="AH15" s="77"/>
      <c r="AI15" s="77"/>
      <c r="AJ15" s="77"/>
      <c r="AK15" s="77"/>
      <c r="AL15" s="77"/>
      <c r="AM15" s="77"/>
      <c r="AN15" s="77"/>
      <c r="AO15" s="77"/>
      <c r="AP15" s="77"/>
      <c r="AQ15" s="78"/>
    </row>
    <row r="16" spans="1:43" s="43" customFormat="1" ht="29.25" customHeight="1" x14ac:dyDescent="0.2">
      <c r="A16" s="106" t="s">
        <v>2773</v>
      </c>
      <c r="B16" s="107"/>
      <c r="C16" s="107"/>
      <c r="D16" s="107"/>
      <c r="E16" s="107"/>
      <c r="F16" s="107"/>
      <c r="G16" s="107"/>
      <c r="H16" s="107"/>
      <c r="I16" s="107"/>
      <c r="J16" s="107"/>
      <c r="K16" s="107"/>
      <c r="L16" s="107"/>
      <c r="M16" s="107"/>
      <c r="N16" s="107"/>
      <c r="O16" s="107"/>
      <c r="P16" s="107"/>
      <c r="Q16" s="107"/>
      <c r="R16" s="107"/>
      <c r="S16" s="108"/>
      <c r="T16" s="90">
        <v>2262.5</v>
      </c>
      <c r="U16" s="91"/>
      <c r="V16" s="91"/>
      <c r="W16" s="91"/>
      <c r="X16" s="91"/>
      <c r="Y16" s="91"/>
      <c r="Z16" s="91"/>
      <c r="AA16" s="91"/>
      <c r="AB16" s="91"/>
      <c r="AC16" s="91"/>
      <c r="AD16" s="92"/>
      <c r="AE16" s="79"/>
      <c r="AF16" s="79"/>
      <c r="AG16" s="79"/>
      <c r="AH16" s="79"/>
      <c r="AI16" s="79"/>
      <c r="AJ16" s="79"/>
      <c r="AK16" s="79"/>
      <c r="AL16" s="79"/>
      <c r="AM16" s="79"/>
      <c r="AN16" s="79"/>
      <c r="AO16" s="79"/>
      <c r="AP16" s="79"/>
      <c r="AQ16" s="80"/>
    </row>
    <row r="17" spans="1:43" s="43" customFormat="1" ht="29.25" customHeight="1" x14ac:dyDescent="0.2">
      <c r="A17" s="98" t="s">
        <v>2774</v>
      </c>
      <c r="B17" s="99"/>
      <c r="C17" s="99"/>
      <c r="D17" s="99"/>
      <c r="E17" s="99"/>
      <c r="F17" s="99"/>
      <c r="G17" s="99"/>
      <c r="H17" s="99"/>
      <c r="I17" s="99"/>
      <c r="J17" s="99"/>
      <c r="K17" s="99"/>
      <c r="L17" s="99"/>
      <c r="M17" s="99"/>
      <c r="N17" s="99"/>
      <c r="O17" s="99"/>
      <c r="P17" s="99"/>
      <c r="Q17" s="99"/>
      <c r="R17" s="99"/>
      <c r="S17" s="100"/>
      <c r="T17" s="101"/>
      <c r="U17" s="102"/>
      <c r="V17" s="102"/>
      <c r="W17" s="102"/>
      <c r="X17" s="102"/>
      <c r="Y17" s="102"/>
      <c r="Z17" s="102"/>
      <c r="AA17" s="102"/>
      <c r="AB17" s="102"/>
      <c r="AC17" s="102"/>
      <c r="AD17" s="103"/>
      <c r="AE17" s="75"/>
      <c r="AF17" s="75"/>
      <c r="AG17" s="75"/>
      <c r="AH17" s="75"/>
      <c r="AI17" s="75"/>
      <c r="AJ17" s="75"/>
      <c r="AK17" s="75"/>
      <c r="AL17" s="75"/>
      <c r="AM17" s="75"/>
      <c r="AN17" s="75"/>
      <c r="AO17" s="75"/>
      <c r="AP17" s="75"/>
      <c r="AQ17" s="76"/>
    </row>
    <row r="18" spans="1:43" ht="24.95" customHeight="1" x14ac:dyDescent="0.2">
      <c r="A18" s="98" t="s">
        <v>2805</v>
      </c>
      <c r="B18" s="99"/>
      <c r="C18" s="99"/>
      <c r="D18" s="99"/>
      <c r="E18" s="99"/>
      <c r="F18" s="99"/>
      <c r="G18" s="99"/>
      <c r="H18" s="99"/>
      <c r="I18" s="99"/>
      <c r="J18" s="99"/>
      <c r="K18" s="99"/>
      <c r="L18" s="99"/>
      <c r="M18" s="99"/>
      <c r="N18" s="99"/>
      <c r="O18" s="99"/>
      <c r="P18" s="99"/>
      <c r="Q18" s="99"/>
      <c r="R18" s="99"/>
      <c r="S18" s="100"/>
      <c r="T18" s="101"/>
      <c r="U18" s="102"/>
      <c r="V18" s="102"/>
      <c r="W18" s="102"/>
      <c r="X18" s="102"/>
      <c r="Y18" s="102"/>
      <c r="Z18" s="102"/>
      <c r="AA18" s="102"/>
      <c r="AB18" s="102"/>
      <c r="AC18" s="102"/>
      <c r="AD18" s="103"/>
      <c r="AE18" s="77"/>
      <c r="AF18" s="77"/>
      <c r="AG18" s="77"/>
      <c r="AH18" s="77"/>
      <c r="AI18" s="77"/>
      <c r="AJ18" s="77"/>
      <c r="AK18" s="77"/>
      <c r="AL18" s="77"/>
      <c r="AM18" s="77"/>
      <c r="AN18" s="77"/>
      <c r="AO18" s="77"/>
      <c r="AP18" s="77"/>
      <c r="AQ18" s="78"/>
    </row>
    <row r="19" spans="1:43" ht="24.95" customHeight="1" x14ac:dyDescent="0.2">
      <c r="A19" s="98" t="s">
        <v>2775</v>
      </c>
      <c r="B19" s="99"/>
      <c r="C19" s="99"/>
      <c r="D19" s="99"/>
      <c r="E19" s="99"/>
      <c r="F19" s="99"/>
      <c r="G19" s="99"/>
      <c r="H19" s="99"/>
      <c r="I19" s="99"/>
      <c r="J19" s="99"/>
      <c r="K19" s="99"/>
      <c r="L19" s="99"/>
      <c r="M19" s="99"/>
      <c r="N19" s="99"/>
      <c r="O19" s="99"/>
      <c r="P19" s="99"/>
      <c r="Q19" s="99"/>
      <c r="R19" s="99"/>
      <c r="S19" s="100"/>
      <c r="T19" s="101"/>
      <c r="U19" s="102"/>
      <c r="V19" s="102"/>
      <c r="W19" s="102"/>
      <c r="X19" s="102"/>
      <c r="Y19" s="102"/>
      <c r="Z19" s="102"/>
      <c r="AA19" s="102"/>
      <c r="AB19" s="102"/>
      <c r="AC19" s="102"/>
      <c r="AD19" s="103"/>
      <c r="AE19" s="75"/>
      <c r="AF19" s="75"/>
      <c r="AG19" s="75"/>
      <c r="AH19" s="75"/>
      <c r="AI19" s="75"/>
      <c r="AJ19" s="75"/>
      <c r="AK19" s="75"/>
      <c r="AL19" s="75"/>
      <c r="AM19" s="75"/>
      <c r="AN19" s="75"/>
      <c r="AO19" s="75"/>
      <c r="AP19" s="75"/>
      <c r="AQ19" s="76"/>
    </row>
    <row r="20" spans="1:43" ht="24.95" customHeight="1" x14ac:dyDescent="0.2">
      <c r="A20" s="98" t="s">
        <v>2776</v>
      </c>
      <c r="B20" s="99"/>
      <c r="C20" s="99"/>
      <c r="D20" s="99"/>
      <c r="E20" s="99"/>
      <c r="F20" s="99"/>
      <c r="G20" s="99"/>
      <c r="H20" s="99"/>
      <c r="I20" s="99"/>
      <c r="J20" s="99"/>
      <c r="K20" s="99"/>
      <c r="L20" s="99"/>
      <c r="M20" s="99"/>
      <c r="N20" s="99"/>
      <c r="O20" s="99"/>
      <c r="P20" s="99"/>
      <c r="Q20" s="99"/>
      <c r="R20" s="99"/>
      <c r="S20" s="100"/>
      <c r="T20" s="101"/>
      <c r="U20" s="102"/>
      <c r="V20" s="102"/>
      <c r="W20" s="102"/>
      <c r="X20" s="102"/>
      <c r="Y20" s="102"/>
      <c r="Z20" s="102"/>
      <c r="AA20" s="102"/>
      <c r="AB20" s="102"/>
      <c r="AC20" s="102"/>
      <c r="AD20" s="103"/>
      <c r="AE20" s="75"/>
      <c r="AF20" s="75"/>
      <c r="AG20" s="75"/>
      <c r="AH20" s="75"/>
      <c r="AI20" s="75"/>
      <c r="AJ20" s="75"/>
      <c r="AK20" s="75"/>
      <c r="AL20" s="75"/>
      <c r="AM20" s="75"/>
      <c r="AN20" s="75"/>
      <c r="AO20" s="75"/>
      <c r="AP20" s="75"/>
      <c r="AQ20" s="76"/>
    </row>
    <row r="21" spans="1:43" ht="24.95" customHeight="1" x14ac:dyDescent="0.2">
      <c r="A21" s="98" t="s">
        <v>2777</v>
      </c>
      <c r="B21" s="99"/>
      <c r="C21" s="99"/>
      <c r="D21" s="99"/>
      <c r="E21" s="99"/>
      <c r="F21" s="99"/>
      <c r="G21" s="99"/>
      <c r="H21" s="99"/>
      <c r="I21" s="99"/>
      <c r="J21" s="99"/>
      <c r="K21" s="99"/>
      <c r="L21" s="99"/>
      <c r="M21" s="99"/>
      <c r="N21" s="99"/>
      <c r="O21" s="99"/>
      <c r="P21" s="99"/>
      <c r="Q21" s="99"/>
      <c r="R21" s="99"/>
      <c r="S21" s="100"/>
      <c r="T21" s="101"/>
      <c r="U21" s="102"/>
      <c r="V21" s="102"/>
      <c r="W21" s="102"/>
      <c r="X21" s="102"/>
      <c r="Y21" s="102"/>
      <c r="Z21" s="102"/>
      <c r="AA21" s="102"/>
      <c r="AB21" s="102"/>
      <c r="AC21" s="102"/>
      <c r="AD21" s="103"/>
      <c r="AE21" s="75"/>
      <c r="AF21" s="75"/>
      <c r="AG21" s="75"/>
      <c r="AH21" s="75"/>
      <c r="AI21" s="75"/>
      <c r="AJ21" s="75"/>
      <c r="AK21" s="75"/>
      <c r="AL21" s="75"/>
      <c r="AM21" s="75"/>
      <c r="AN21" s="75"/>
      <c r="AO21" s="75"/>
      <c r="AP21" s="75"/>
      <c r="AQ21" s="76"/>
    </row>
    <row r="22" spans="1:43" ht="24.95" customHeight="1" x14ac:dyDescent="0.2">
      <c r="A22" s="98" t="s">
        <v>2778</v>
      </c>
      <c r="B22" s="99"/>
      <c r="C22" s="99"/>
      <c r="D22" s="99"/>
      <c r="E22" s="99"/>
      <c r="F22" s="99"/>
      <c r="G22" s="99"/>
      <c r="H22" s="99"/>
      <c r="I22" s="99"/>
      <c r="J22" s="99"/>
      <c r="K22" s="99"/>
      <c r="L22" s="99"/>
      <c r="M22" s="99"/>
      <c r="N22" s="99"/>
      <c r="O22" s="99"/>
      <c r="P22" s="99"/>
      <c r="Q22" s="99"/>
      <c r="R22" s="99"/>
      <c r="S22" s="100"/>
      <c r="T22" s="101"/>
      <c r="U22" s="102"/>
      <c r="V22" s="102"/>
      <c r="W22" s="102"/>
      <c r="X22" s="102"/>
      <c r="Y22" s="102"/>
      <c r="Z22" s="102"/>
      <c r="AA22" s="102"/>
      <c r="AB22" s="102"/>
      <c r="AC22" s="102"/>
      <c r="AD22" s="103"/>
      <c r="AE22" s="75"/>
      <c r="AF22" s="75"/>
      <c r="AG22" s="75"/>
      <c r="AH22" s="75"/>
      <c r="AI22" s="75"/>
      <c r="AJ22" s="75"/>
      <c r="AK22" s="75"/>
      <c r="AL22" s="75"/>
      <c r="AM22" s="75"/>
      <c r="AN22" s="75"/>
      <c r="AO22" s="75"/>
      <c r="AP22" s="75"/>
      <c r="AQ22" s="76"/>
    </row>
    <row r="23" spans="1:43" ht="24.95" customHeight="1" x14ac:dyDescent="0.2">
      <c r="A23" s="98" t="s">
        <v>2779</v>
      </c>
      <c r="B23" s="99"/>
      <c r="C23" s="99"/>
      <c r="D23" s="99"/>
      <c r="E23" s="99"/>
      <c r="F23" s="99"/>
      <c r="G23" s="99"/>
      <c r="H23" s="99"/>
      <c r="I23" s="99"/>
      <c r="J23" s="99"/>
      <c r="K23" s="99"/>
      <c r="L23" s="99"/>
      <c r="M23" s="99"/>
      <c r="N23" s="99"/>
      <c r="O23" s="99"/>
      <c r="P23" s="99"/>
      <c r="Q23" s="99"/>
      <c r="R23" s="99"/>
      <c r="S23" s="100"/>
      <c r="T23" s="101"/>
      <c r="U23" s="102"/>
      <c r="V23" s="102"/>
      <c r="W23" s="102"/>
      <c r="X23" s="102"/>
      <c r="Y23" s="102"/>
      <c r="Z23" s="102"/>
      <c r="AA23" s="102"/>
      <c r="AB23" s="102"/>
      <c r="AC23" s="102"/>
      <c r="AD23" s="103"/>
      <c r="AE23" s="75"/>
      <c r="AF23" s="75"/>
      <c r="AG23" s="75"/>
      <c r="AH23" s="75"/>
      <c r="AI23" s="75"/>
      <c r="AJ23" s="75"/>
      <c r="AK23" s="75"/>
      <c r="AL23" s="75"/>
      <c r="AM23" s="75"/>
      <c r="AN23" s="75"/>
      <c r="AO23" s="75"/>
      <c r="AP23" s="75"/>
      <c r="AQ23" s="76"/>
    </row>
    <row r="24" spans="1:43" ht="24.95" customHeight="1" x14ac:dyDescent="0.2">
      <c r="A24" s="98" t="s">
        <v>2780</v>
      </c>
      <c r="B24" s="99"/>
      <c r="C24" s="99"/>
      <c r="D24" s="99"/>
      <c r="E24" s="99"/>
      <c r="F24" s="99"/>
      <c r="G24" s="99"/>
      <c r="H24" s="99"/>
      <c r="I24" s="99"/>
      <c r="J24" s="99"/>
      <c r="K24" s="99"/>
      <c r="L24" s="99"/>
      <c r="M24" s="99"/>
      <c r="N24" s="99"/>
      <c r="O24" s="99"/>
      <c r="P24" s="99"/>
      <c r="Q24" s="99"/>
      <c r="R24" s="99"/>
      <c r="S24" s="100"/>
      <c r="T24" s="101"/>
      <c r="U24" s="102"/>
      <c r="V24" s="102"/>
      <c r="W24" s="102"/>
      <c r="X24" s="102"/>
      <c r="Y24" s="102"/>
      <c r="Z24" s="102"/>
      <c r="AA24" s="102"/>
      <c r="AB24" s="102"/>
      <c r="AC24" s="102"/>
      <c r="AD24" s="103"/>
      <c r="AE24" s="75"/>
      <c r="AF24" s="75"/>
      <c r="AG24" s="75"/>
      <c r="AH24" s="75"/>
      <c r="AI24" s="75"/>
      <c r="AJ24" s="75"/>
      <c r="AK24" s="75"/>
      <c r="AL24" s="75"/>
      <c r="AM24" s="75"/>
      <c r="AN24" s="75"/>
      <c r="AO24" s="75"/>
      <c r="AP24" s="75"/>
      <c r="AQ24" s="76"/>
    </row>
    <row r="25" spans="1:43" ht="24.95" customHeight="1" x14ac:dyDescent="0.2">
      <c r="A25" s="104" t="s">
        <v>2781</v>
      </c>
      <c r="B25" s="104"/>
      <c r="C25" s="104"/>
      <c r="D25" s="104"/>
      <c r="E25" s="104"/>
      <c r="F25" s="104"/>
      <c r="G25" s="104"/>
      <c r="H25" s="104"/>
      <c r="I25" s="104"/>
      <c r="J25" s="104"/>
      <c r="K25" s="104"/>
      <c r="L25" s="104"/>
      <c r="M25" s="104"/>
      <c r="N25" s="104"/>
      <c r="O25" s="104"/>
      <c r="P25" s="104"/>
      <c r="Q25" s="104"/>
      <c r="R25" s="104"/>
      <c r="S25" s="105"/>
      <c r="T25" s="90">
        <v>12837.35</v>
      </c>
      <c r="U25" s="91"/>
      <c r="V25" s="91"/>
      <c r="W25" s="91"/>
      <c r="X25" s="91"/>
      <c r="Y25" s="91"/>
      <c r="Z25" s="91"/>
      <c r="AA25" s="91"/>
      <c r="AB25" s="91"/>
      <c r="AC25" s="91"/>
      <c r="AD25" s="92"/>
      <c r="AE25" s="77"/>
      <c r="AF25" s="77"/>
      <c r="AG25" s="77"/>
      <c r="AH25" s="77"/>
      <c r="AI25" s="77"/>
      <c r="AJ25" s="77"/>
      <c r="AK25" s="77"/>
      <c r="AL25" s="77"/>
      <c r="AM25" s="77"/>
      <c r="AN25" s="77"/>
      <c r="AO25" s="77"/>
      <c r="AP25" s="77"/>
      <c r="AQ25" s="78"/>
    </row>
    <row r="26" spans="1:43" ht="24.95" customHeight="1" x14ac:dyDescent="0.2">
      <c r="A26" s="126" t="s">
        <v>2782</v>
      </c>
      <c r="B26" s="126"/>
      <c r="C26" s="126"/>
      <c r="D26" s="126"/>
      <c r="E26" s="126"/>
      <c r="F26" s="126"/>
      <c r="G26" s="126"/>
      <c r="H26" s="126"/>
      <c r="I26" s="126"/>
      <c r="J26" s="126"/>
      <c r="K26" s="126"/>
      <c r="L26" s="126"/>
      <c r="M26" s="126"/>
      <c r="N26" s="127"/>
      <c r="O26" s="95">
        <v>0.1</v>
      </c>
      <c r="P26" s="96"/>
      <c r="Q26" s="96"/>
      <c r="R26" s="96"/>
      <c r="S26" s="97"/>
      <c r="T26" s="90">
        <v>1283.74</v>
      </c>
      <c r="U26" s="91"/>
      <c r="V26" s="91"/>
      <c r="W26" s="91"/>
      <c r="X26" s="91"/>
      <c r="Y26" s="91"/>
      <c r="Z26" s="91"/>
      <c r="AA26" s="91"/>
      <c r="AB26" s="91"/>
      <c r="AC26" s="91"/>
      <c r="AD26" s="92"/>
      <c r="AE26" s="77"/>
      <c r="AF26" s="77"/>
      <c r="AG26" s="77"/>
      <c r="AH26" s="77"/>
      <c r="AI26" s="77"/>
      <c r="AJ26" s="77"/>
      <c r="AK26" s="77"/>
      <c r="AL26" s="77"/>
      <c r="AM26" s="77"/>
      <c r="AN26" s="77"/>
      <c r="AO26" s="77"/>
      <c r="AP26" s="77"/>
      <c r="AQ26" s="78"/>
    </row>
    <row r="27" spans="1:43" ht="24.95" customHeight="1" x14ac:dyDescent="0.2">
      <c r="A27" s="88" t="s">
        <v>2783</v>
      </c>
      <c r="B27" s="88"/>
      <c r="C27" s="88"/>
      <c r="D27" s="88"/>
      <c r="E27" s="88"/>
      <c r="F27" s="88"/>
      <c r="G27" s="88"/>
      <c r="H27" s="88"/>
      <c r="I27" s="88"/>
      <c r="J27" s="88"/>
      <c r="K27" s="88"/>
      <c r="L27" s="88"/>
      <c r="M27" s="88"/>
      <c r="N27" s="88"/>
      <c r="O27" s="88"/>
      <c r="P27" s="88"/>
      <c r="Q27" s="88"/>
      <c r="R27" s="88"/>
      <c r="S27" s="89"/>
      <c r="T27" s="90">
        <v>14121.09</v>
      </c>
      <c r="U27" s="91"/>
      <c r="V27" s="91"/>
      <c r="W27" s="91"/>
      <c r="X27" s="91"/>
      <c r="Y27" s="91"/>
      <c r="Z27" s="91"/>
      <c r="AA27" s="91"/>
      <c r="AB27" s="91"/>
      <c r="AC27" s="91"/>
      <c r="AD27" s="92"/>
      <c r="AE27" s="77"/>
      <c r="AF27" s="77"/>
      <c r="AG27" s="77"/>
      <c r="AH27" s="77"/>
      <c r="AI27" s="77"/>
      <c r="AJ27" s="77"/>
      <c r="AK27" s="77"/>
      <c r="AL27" s="77"/>
      <c r="AM27" s="77"/>
      <c r="AN27" s="77"/>
      <c r="AO27" s="77"/>
      <c r="AP27" s="77"/>
      <c r="AQ27" s="78"/>
    </row>
    <row r="28" spans="1:43" ht="24.95" customHeight="1" x14ac:dyDescent="0.2">
      <c r="A28" s="126" t="s">
        <v>2784</v>
      </c>
      <c r="B28" s="126"/>
      <c r="C28" s="126"/>
      <c r="D28" s="126"/>
      <c r="E28" s="126"/>
      <c r="F28" s="126"/>
      <c r="G28" s="126"/>
      <c r="H28" s="126"/>
      <c r="I28" s="126"/>
      <c r="J28" s="126"/>
      <c r="K28" s="126"/>
      <c r="L28" s="126"/>
      <c r="M28" s="126"/>
      <c r="N28" s="127"/>
      <c r="O28" s="95">
        <v>0.1</v>
      </c>
      <c r="P28" s="96"/>
      <c r="Q28" s="96"/>
      <c r="R28" s="96"/>
      <c r="S28" s="97"/>
      <c r="T28" s="90">
        <v>1283.74</v>
      </c>
      <c r="U28" s="91"/>
      <c r="V28" s="91"/>
      <c r="W28" s="91"/>
      <c r="X28" s="91"/>
      <c r="Y28" s="91"/>
      <c r="Z28" s="91"/>
      <c r="AA28" s="91"/>
      <c r="AB28" s="91"/>
      <c r="AC28" s="91"/>
      <c r="AD28" s="92"/>
      <c r="AE28" s="77"/>
      <c r="AF28" s="77"/>
      <c r="AG28" s="77"/>
      <c r="AH28" s="77"/>
      <c r="AI28" s="77"/>
      <c r="AJ28" s="77"/>
      <c r="AK28" s="77"/>
      <c r="AL28" s="77"/>
      <c r="AM28" s="77"/>
      <c r="AN28" s="77"/>
      <c r="AO28" s="77"/>
      <c r="AP28" s="77"/>
      <c r="AQ28" s="78"/>
    </row>
    <row r="29" spans="1:43" ht="24.95" customHeight="1" x14ac:dyDescent="0.2">
      <c r="A29" s="88" t="s">
        <v>2783</v>
      </c>
      <c r="B29" s="88"/>
      <c r="C29" s="88"/>
      <c r="D29" s="88"/>
      <c r="E29" s="88"/>
      <c r="F29" s="88"/>
      <c r="G29" s="88"/>
      <c r="H29" s="88"/>
      <c r="I29" s="88"/>
      <c r="J29" s="88"/>
      <c r="K29" s="88"/>
      <c r="L29" s="88"/>
      <c r="M29" s="88"/>
      <c r="N29" s="88"/>
      <c r="O29" s="88"/>
      <c r="P29" s="88"/>
      <c r="Q29" s="88"/>
      <c r="R29" s="88"/>
      <c r="S29" s="89"/>
      <c r="T29" s="90">
        <v>15404.82</v>
      </c>
      <c r="U29" s="91"/>
      <c r="V29" s="91"/>
      <c r="W29" s="91"/>
      <c r="X29" s="91"/>
      <c r="Y29" s="91"/>
      <c r="Z29" s="91"/>
      <c r="AA29" s="91"/>
      <c r="AB29" s="91"/>
      <c r="AC29" s="91"/>
      <c r="AD29" s="92"/>
      <c r="AE29" s="77"/>
      <c r="AF29" s="77"/>
      <c r="AG29" s="77"/>
      <c r="AH29" s="77"/>
      <c r="AI29" s="77"/>
      <c r="AJ29" s="77"/>
      <c r="AK29" s="77"/>
      <c r="AL29" s="77"/>
      <c r="AM29" s="77"/>
      <c r="AN29" s="77"/>
      <c r="AO29" s="77"/>
      <c r="AP29" s="77"/>
      <c r="AQ29" s="78"/>
    </row>
    <row r="30" spans="1:43" ht="24.95" customHeight="1" x14ac:dyDescent="0.2">
      <c r="A30" s="93" t="s">
        <v>2785</v>
      </c>
      <c r="B30" s="93"/>
      <c r="C30" s="93"/>
      <c r="D30" s="93"/>
      <c r="E30" s="93"/>
      <c r="F30" s="93"/>
      <c r="G30" s="93"/>
      <c r="H30" s="93"/>
      <c r="I30" s="93"/>
      <c r="J30" s="93"/>
      <c r="K30" s="93"/>
      <c r="L30" s="93"/>
      <c r="M30" s="93"/>
      <c r="N30" s="94"/>
      <c r="O30" s="95">
        <v>0.2</v>
      </c>
      <c r="P30" s="96"/>
      <c r="Q30" s="96"/>
      <c r="R30" s="96"/>
      <c r="S30" s="97"/>
      <c r="T30" s="90">
        <v>2567.4699999999998</v>
      </c>
      <c r="U30" s="91"/>
      <c r="V30" s="91"/>
      <c r="W30" s="91"/>
      <c r="X30" s="91"/>
      <c r="Y30" s="91"/>
      <c r="Z30" s="91"/>
      <c r="AA30" s="91"/>
      <c r="AB30" s="91"/>
      <c r="AC30" s="91"/>
      <c r="AD30" s="92"/>
      <c r="AE30" s="79"/>
      <c r="AF30" s="79"/>
      <c r="AG30" s="79"/>
      <c r="AH30" s="79"/>
      <c r="AI30" s="79"/>
      <c r="AJ30" s="79"/>
      <c r="AK30" s="79"/>
      <c r="AL30" s="79"/>
      <c r="AM30" s="79"/>
      <c r="AN30" s="79"/>
      <c r="AO30" s="79"/>
      <c r="AP30" s="79"/>
      <c r="AQ30" s="80"/>
    </row>
    <row r="31" spans="1:43" ht="24.95" customHeight="1" x14ac:dyDescent="0.2">
      <c r="A31" s="88" t="s">
        <v>2783</v>
      </c>
      <c r="B31" s="88"/>
      <c r="C31" s="88"/>
      <c r="D31" s="88"/>
      <c r="E31" s="88"/>
      <c r="F31" s="88"/>
      <c r="G31" s="88"/>
      <c r="H31" s="88"/>
      <c r="I31" s="88"/>
      <c r="J31" s="88"/>
      <c r="K31" s="88"/>
      <c r="L31" s="88"/>
      <c r="M31" s="88"/>
      <c r="N31" s="88"/>
      <c r="O31" s="88"/>
      <c r="P31" s="88"/>
      <c r="Q31" s="88"/>
      <c r="R31" s="88"/>
      <c r="S31" s="89"/>
      <c r="T31" s="90">
        <v>17972.29</v>
      </c>
      <c r="U31" s="91"/>
      <c r="V31" s="91"/>
      <c r="W31" s="91"/>
      <c r="X31" s="91"/>
      <c r="Y31" s="91"/>
      <c r="Z31" s="91"/>
      <c r="AA31" s="91"/>
      <c r="AB31" s="91"/>
      <c r="AC31" s="91"/>
      <c r="AD31" s="92"/>
      <c r="AE31" s="77"/>
      <c r="AF31" s="77"/>
      <c r="AG31" s="77"/>
      <c r="AH31" s="77"/>
      <c r="AI31" s="77"/>
      <c r="AJ31" s="77"/>
      <c r="AK31" s="77"/>
      <c r="AL31" s="77"/>
      <c r="AM31" s="77"/>
      <c r="AN31" s="77"/>
      <c r="AO31" s="77"/>
      <c r="AP31" s="77"/>
      <c r="AQ31" s="78"/>
    </row>
    <row r="32" spans="1:43" ht="24.95" customHeight="1" x14ac:dyDescent="0.2">
      <c r="A32" s="128" t="s">
        <v>2786</v>
      </c>
      <c r="B32" s="128"/>
      <c r="C32" s="128"/>
      <c r="D32" s="128"/>
      <c r="E32" s="128"/>
      <c r="F32" s="128"/>
      <c r="G32" s="128"/>
      <c r="H32" s="128"/>
      <c r="I32" s="128"/>
      <c r="J32" s="128"/>
      <c r="K32" s="128"/>
      <c r="L32" s="128"/>
      <c r="M32" s="128"/>
      <c r="N32" s="129"/>
      <c r="O32" s="101"/>
      <c r="P32" s="102"/>
      <c r="Q32" s="102"/>
      <c r="R32" s="102"/>
      <c r="S32" s="103"/>
      <c r="T32" s="130">
        <v>472.47</v>
      </c>
      <c r="U32" s="131"/>
      <c r="V32" s="131"/>
      <c r="W32" s="131"/>
      <c r="X32" s="131"/>
      <c r="Y32" s="131"/>
      <c r="Z32" s="131"/>
      <c r="AA32" s="131"/>
      <c r="AB32" s="131"/>
      <c r="AC32" s="131"/>
      <c r="AD32" s="132"/>
      <c r="AE32" s="77"/>
      <c r="AF32" s="77"/>
      <c r="AG32" s="77"/>
      <c r="AH32" s="77"/>
      <c r="AI32" s="77"/>
      <c r="AJ32" s="77"/>
      <c r="AK32" s="77"/>
      <c r="AL32" s="77"/>
      <c r="AM32" s="77"/>
      <c r="AN32" s="77"/>
      <c r="AO32" s="77"/>
      <c r="AP32" s="77"/>
      <c r="AQ32" s="78"/>
    </row>
    <row r="33" spans="1:43" ht="24.95" customHeight="1" x14ac:dyDescent="0.2">
      <c r="A33" s="133"/>
      <c r="B33" s="133"/>
      <c r="C33" s="133"/>
      <c r="D33" s="133"/>
      <c r="E33" s="133"/>
      <c r="F33" s="133"/>
      <c r="G33" s="133"/>
      <c r="H33" s="133"/>
      <c r="I33" s="133"/>
      <c r="J33" s="133"/>
      <c r="K33" s="133"/>
      <c r="L33" s="133"/>
      <c r="M33" s="133"/>
      <c r="N33" s="133"/>
      <c r="O33" s="133"/>
      <c r="P33" s="133"/>
      <c r="Q33" s="133"/>
      <c r="R33" s="133"/>
      <c r="S33" s="134"/>
      <c r="T33" s="90">
        <v>18444.759999999998</v>
      </c>
      <c r="U33" s="91"/>
      <c r="V33" s="91"/>
      <c r="W33" s="91"/>
      <c r="X33" s="91"/>
      <c r="Y33" s="91"/>
      <c r="Z33" s="91"/>
      <c r="AA33" s="91"/>
      <c r="AB33" s="91"/>
      <c r="AC33" s="91"/>
      <c r="AD33" s="92"/>
      <c r="AE33" s="81"/>
      <c r="AF33" s="81"/>
      <c r="AG33" s="81"/>
      <c r="AH33" s="81"/>
      <c r="AI33" s="81"/>
      <c r="AJ33" s="81"/>
      <c r="AK33" s="81"/>
      <c r="AL33" s="81"/>
      <c r="AM33" s="81"/>
      <c r="AN33" s="81"/>
      <c r="AO33" s="81"/>
      <c r="AP33" s="81"/>
      <c r="AQ33" s="82"/>
    </row>
    <row r="34" spans="1:43" ht="24.95" customHeight="1" x14ac:dyDescent="0.2">
      <c r="A34" s="126" t="s">
        <v>2787</v>
      </c>
      <c r="B34" s="126"/>
      <c r="C34" s="126"/>
      <c r="D34" s="126"/>
      <c r="E34" s="126"/>
      <c r="F34" s="126"/>
      <c r="G34" s="126"/>
      <c r="H34" s="126"/>
      <c r="I34" s="126"/>
      <c r="J34" s="126"/>
      <c r="K34" s="126"/>
      <c r="L34" s="126"/>
      <c r="M34" s="126"/>
      <c r="N34" s="127"/>
      <c r="O34" s="101"/>
      <c r="P34" s="102"/>
      <c r="Q34" s="102"/>
      <c r="R34" s="102"/>
      <c r="S34" s="103"/>
      <c r="T34" s="101"/>
      <c r="U34" s="102"/>
      <c r="V34" s="102"/>
      <c r="W34" s="102"/>
      <c r="X34" s="102"/>
      <c r="Y34" s="102"/>
      <c r="Z34" s="102"/>
      <c r="AA34" s="102"/>
      <c r="AB34" s="102"/>
      <c r="AC34" s="102"/>
      <c r="AD34" s="103"/>
      <c r="AE34" s="74"/>
      <c r="AF34" s="74"/>
      <c r="AG34" s="74"/>
      <c r="AH34" s="74"/>
      <c r="AI34" s="74"/>
      <c r="AJ34" s="74"/>
      <c r="AK34" s="74"/>
      <c r="AL34" s="74"/>
      <c r="AM34" s="74"/>
      <c r="AN34" s="74"/>
      <c r="AO34" s="74"/>
      <c r="AP34" s="74"/>
      <c r="AQ34" s="74"/>
    </row>
    <row r="35" spans="1:43" ht="24.95" customHeight="1" x14ac:dyDescent="0.2">
      <c r="A35" s="135" t="s">
        <v>2788</v>
      </c>
      <c r="B35" s="135"/>
      <c r="C35" s="135"/>
      <c r="D35" s="135"/>
      <c r="E35" s="135"/>
      <c r="F35" s="135"/>
      <c r="G35" s="135"/>
      <c r="H35" s="135"/>
      <c r="I35" s="135"/>
      <c r="J35" s="135"/>
      <c r="K35" s="135"/>
      <c r="L35" s="135"/>
      <c r="M35" s="135"/>
      <c r="N35" s="135"/>
      <c r="O35" s="135"/>
      <c r="P35" s="135"/>
      <c r="Q35" s="135"/>
      <c r="R35" s="135"/>
      <c r="S35" s="136"/>
      <c r="T35" s="90">
        <v>18444.759999999998</v>
      </c>
      <c r="U35" s="91"/>
      <c r="V35" s="91"/>
      <c r="W35" s="91"/>
      <c r="X35" s="91"/>
      <c r="Y35" s="91"/>
      <c r="Z35" s="91"/>
      <c r="AA35" s="91"/>
      <c r="AB35" s="91"/>
      <c r="AC35" s="91"/>
      <c r="AD35" s="92"/>
      <c r="AE35" s="74"/>
      <c r="AF35" s="74"/>
      <c r="AG35" s="74"/>
      <c r="AH35" s="74"/>
      <c r="AI35" s="74"/>
      <c r="AJ35" s="74"/>
      <c r="AK35" s="74"/>
      <c r="AL35" s="74"/>
      <c r="AM35" s="74"/>
      <c r="AN35" s="74"/>
      <c r="AO35" s="74"/>
      <c r="AP35" s="74"/>
      <c r="AQ35" s="74"/>
    </row>
    <row r="36" spans="1:43" ht="24.95" customHeight="1" x14ac:dyDescent="0.2">
      <c r="A36" s="137"/>
      <c r="B36" s="137"/>
      <c r="C36" s="137"/>
      <c r="D36" s="137"/>
      <c r="E36" s="137"/>
      <c r="F36" s="137"/>
      <c r="G36" s="137"/>
      <c r="H36" s="137"/>
      <c r="I36" s="137"/>
      <c r="J36" s="137"/>
      <c r="K36" s="137"/>
      <c r="L36" s="137"/>
      <c r="M36" s="137"/>
      <c r="N36" s="137"/>
      <c r="O36" s="137"/>
      <c r="P36" s="137"/>
      <c r="Q36" s="137"/>
      <c r="R36" s="137"/>
      <c r="S36" s="138"/>
      <c r="T36" s="101"/>
      <c r="U36" s="102"/>
      <c r="V36" s="102"/>
      <c r="W36" s="102"/>
      <c r="X36" s="102"/>
      <c r="Y36" s="102"/>
      <c r="Z36" s="102"/>
      <c r="AA36" s="102"/>
      <c r="AB36" s="102"/>
      <c r="AC36" s="102"/>
      <c r="AD36" s="103"/>
      <c r="AE36" s="74"/>
      <c r="AF36" s="74"/>
      <c r="AG36" s="74"/>
      <c r="AH36" s="74"/>
      <c r="AI36" s="74"/>
      <c r="AJ36" s="74"/>
      <c r="AK36" s="74"/>
      <c r="AL36" s="74"/>
      <c r="AM36" s="74"/>
      <c r="AN36" s="74"/>
      <c r="AO36" s="74"/>
      <c r="AP36" s="74"/>
      <c r="AQ36" s="74"/>
    </row>
    <row r="37" spans="1:43" ht="24.95" customHeight="1" x14ac:dyDescent="0.2">
      <c r="A37" s="139" t="s">
        <v>2789</v>
      </c>
      <c r="B37" s="140"/>
      <c r="C37" s="140"/>
      <c r="D37" s="140"/>
      <c r="E37" s="140"/>
      <c r="F37" s="140"/>
      <c r="G37" s="140"/>
      <c r="H37" s="140"/>
      <c r="I37" s="140"/>
      <c r="J37" s="140"/>
      <c r="K37" s="140"/>
      <c r="L37" s="140"/>
      <c r="M37" s="140"/>
      <c r="N37" s="140"/>
      <c r="O37" s="140"/>
      <c r="P37" s="140"/>
      <c r="Q37" s="140"/>
      <c r="R37" s="140"/>
      <c r="S37" s="141"/>
      <c r="T37" s="142">
        <v>18444.759999999998</v>
      </c>
      <c r="U37" s="143"/>
      <c r="V37" s="143"/>
      <c r="W37" s="143"/>
      <c r="X37" s="143"/>
      <c r="Y37" s="143"/>
      <c r="Z37" s="143"/>
      <c r="AA37" s="143"/>
      <c r="AB37" s="143"/>
      <c r="AC37" s="143"/>
      <c r="AD37" s="144"/>
    </row>
    <row r="38" spans="1:43" ht="24.95" customHeight="1" x14ac:dyDescent="0.2">
      <c r="A38" s="84" t="s">
        <v>2790</v>
      </c>
      <c r="B38" s="74"/>
      <c r="C38" s="74"/>
      <c r="D38" s="74"/>
      <c r="E38" s="74"/>
      <c r="F38" s="74"/>
      <c r="G38" s="74"/>
      <c r="H38" s="74"/>
      <c r="I38" s="74"/>
      <c r="J38" s="74"/>
      <c r="K38" s="74"/>
      <c r="L38" s="74"/>
      <c r="M38" s="74"/>
      <c r="N38" s="74"/>
      <c r="O38" s="74"/>
      <c r="P38" s="74"/>
      <c r="Q38" s="74"/>
      <c r="R38" s="74"/>
      <c r="S38" s="74"/>
      <c r="T38" s="74"/>
      <c r="U38" s="74"/>
      <c r="V38" s="74"/>
      <c r="W38" s="74"/>
      <c r="X38" s="74"/>
      <c r="Y38" s="74"/>
      <c r="Z38" s="74"/>
      <c r="AA38" s="74"/>
      <c r="AB38" s="74"/>
      <c r="AC38" s="74"/>
      <c r="AD38" s="74"/>
    </row>
    <row r="39" spans="1:43" ht="24.95" customHeight="1" x14ac:dyDescent="0.3">
      <c r="A39" s="45"/>
      <c r="B39" s="118"/>
      <c r="C39" s="118"/>
      <c r="D39" s="118"/>
      <c r="E39" s="71"/>
      <c r="F39" s="44"/>
      <c r="G39" s="33"/>
    </row>
    <row r="40" spans="1:43" ht="51.75" customHeight="1" x14ac:dyDescent="0.2">
      <c r="A40" s="119"/>
      <c r="B40" s="119"/>
      <c r="C40" s="119"/>
      <c r="D40" s="119"/>
      <c r="E40" s="72"/>
      <c r="F40" s="44"/>
      <c r="G40" s="33"/>
    </row>
    <row r="41" spans="1:43" ht="24.95" customHeight="1" x14ac:dyDescent="0.2">
      <c r="A41" s="120"/>
      <c r="B41" s="120"/>
      <c r="C41" s="120"/>
      <c r="D41" s="120"/>
      <c r="E41" s="120"/>
      <c r="F41" s="44"/>
      <c r="G41" s="33"/>
    </row>
    <row r="42" spans="1:43" ht="24.95" customHeight="1" x14ac:dyDescent="0.2">
      <c r="A42" s="120"/>
      <c r="B42" s="120"/>
      <c r="C42" s="120"/>
      <c r="D42" s="120"/>
      <c r="E42" s="120"/>
      <c r="F42" s="44"/>
      <c r="G42" s="33"/>
    </row>
    <row r="43" spans="1:43" ht="20.100000000000001" customHeight="1" x14ac:dyDescent="0.2">
      <c r="A43" s="46"/>
      <c r="B43" s="47"/>
      <c r="C43" s="47"/>
      <c r="D43" s="47"/>
      <c r="E43" s="47"/>
      <c r="F43" s="44"/>
      <c r="G43" s="33"/>
    </row>
    <row r="44" spans="1:43" ht="20.100000000000001" customHeight="1" x14ac:dyDescent="0.2">
      <c r="A44" s="121"/>
      <c r="B44" s="121"/>
      <c r="C44" s="121"/>
      <c r="D44" s="121"/>
      <c r="E44" s="121"/>
      <c r="F44" s="44"/>
      <c r="G44" s="33"/>
    </row>
    <row r="45" spans="1:43" ht="20.100000000000001" customHeight="1" x14ac:dyDescent="0.2">
      <c r="A45" s="121"/>
      <c r="B45" s="121"/>
      <c r="C45" s="121"/>
      <c r="D45" s="121"/>
      <c r="E45" s="121"/>
      <c r="F45" s="44"/>
      <c r="G45" s="33"/>
    </row>
    <row r="46" spans="1:43" ht="20.100000000000001" customHeight="1" x14ac:dyDescent="0.2">
      <c r="A46" s="121"/>
      <c r="B46" s="121"/>
      <c r="C46" s="121"/>
      <c r="D46" s="121"/>
      <c r="E46" s="121"/>
      <c r="F46" s="44"/>
      <c r="G46" s="33"/>
    </row>
    <row r="47" spans="1:43" ht="20.100000000000001" customHeight="1" x14ac:dyDescent="0.2">
      <c r="A47" s="121"/>
      <c r="B47" s="121"/>
      <c r="C47" s="121"/>
      <c r="D47" s="121"/>
      <c r="E47" s="121"/>
      <c r="F47" s="44"/>
      <c r="G47" s="33"/>
    </row>
    <row r="48" spans="1:43" ht="20.100000000000001" customHeight="1" x14ac:dyDescent="0.25">
      <c r="A48" s="117"/>
      <c r="B48" s="117"/>
      <c r="C48" s="117"/>
      <c r="D48" s="117"/>
      <c r="E48" s="117"/>
      <c r="F48" s="44"/>
      <c r="G48" s="33"/>
    </row>
  </sheetData>
  <mergeCells count="74">
    <mergeCell ref="A37:S37"/>
    <mergeCell ref="T37:AD37"/>
    <mergeCell ref="A34:N34"/>
    <mergeCell ref="O34:S34"/>
    <mergeCell ref="T34:AD34"/>
    <mergeCell ref="A35:S36"/>
    <mergeCell ref="T35:AD35"/>
    <mergeCell ref="T36:AD36"/>
    <mergeCell ref="A32:N32"/>
    <mergeCell ref="O32:S32"/>
    <mergeCell ref="T32:AD32"/>
    <mergeCell ref="A33:S33"/>
    <mergeCell ref="T33:AD33"/>
    <mergeCell ref="T28:AD28"/>
    <mergeCell ref="A26:N26"/>
    <mergeCell ref="T30:AD30"/>
    <mergeCell ref="A31:S31"/>
    <mergeCell ref="T31:AD31"/>
    <mergeCell ref="T14:AD14"/>
    <mergeCell ref="A3:I11"/>
    <mergeCell ref="T19:AD19"/>
    <mergeCell ref="A20:S20"/>
    <mergeCell ref="T20:AD20"/>
    <mergeCell ref="A48:E48"/>
    <mergeCell ref="B39:D39"/>
    <mergeCell ref="A40:D40"/>
    <mergeCell ref="A41:E41"/>
    <mergeCell ref="A42:E42"/>
    <mergeCell ref="A44:E44"/>
    <mergeCell ref="A45:E45"/>
    <mergeCell ref="A46:E46"/>
    <mergeCell ref="A47:E47"/>
    <mergeCell ref="A1:I1"/>
    <mergeCell ref="J1:M1"/>
    <mergeCell ref="A2:M2"/>
    <mergeCell ref="J3:M3"/>
    <mergeCell ref="A15:S15"/>
    <mergeCell ref="J4:M4"/>
    <mergeCell ref="J5:M5"/>
    <mergeCell ref="J6:M6"/>
    <mergeCell ref="J7:M7"/>
    <mergeCell ref="J8:M8"/>
    <mergeCell ref="J9:M9"/>
    <mergeCell ref="J10:M10"/>
    <mergeCell ref="J11:M11"/>
    <mergeCell ref="A14:S14"/>
    <mergeCell ref="T15:AD15"/>
    <mergeCell ref="A16:S16"/>
    <mergeCell ref="T16:AD16"/>
    <mergeCell ref="A17:S17"/>
    <mergeCell ref="T17:AD17"/>
    <mergeCell ref="A18:S18"/>
    <mergeCell ref="T18:AD18"/>
    <mergeCell ref="A19:S19"/>
    <mergeCell ref="A22:S22"/>
    <mergeCell ref="T22:AD22"/>
    <mergeCell ref="A21:S21"/>
    <mergeCell ref="T21:AD21"/>
    <mergeCell ref="A29:S29"/>
    <mergeCell ref="T29:AD29"/>
    <mergeCell ref="A30:N30"/>
    <mergeCell ref="O30:S30"/>
    <mergeCell ref="A23:S23"/>
    <mergeCell ref="T23:AD23"/>
    <mergeCell ref="A24:S24"/>
    <mergeCell ref="T24:AD24"/>
    <mergeCell ref="A25:S25"/>
    <mergeCell ref="T25:AD25"/>
    <mergeCell ref="O26:S26"/>
    <mergeCell ref="T26:AD26"/>
    <mergeCell ref="A27:S27"/>
    <mergeCell ref="T27:AD27"/>
    <mergeCell ref="A28:N28"/>
    <mergeCell ref="O28:S28"/>
  </mergeCells>
  <conditionalFormatting sqref="G26">
    <cfRule type="cellIs" priority="1" stopIfTrue="1" operator="equal">
      <formula>0</formula>
    </cfRule>
  </conditionalFormatting>
  <dataValidations count="15">
    <dataValidation allowBlank="1" showInputMessage="1" showErrorMessage="1" promptTitle="PAGE NUMBER" sqref="E14:E15 JA14:JA15 SW14:SW15 ACS14:ACS15 AMO14:AMO15 AWK14:AWK15 BGG14:BGG15 BQC14:BQC15 BZY14:BZY15 CJU14:CJU15 CTQ14:CTQ15 DDM14:DDM15 DNI14:DNI15 DXE14:DXE15 EHA14:EHA15 EQW14:EQW15 FAS14:FAS15 FKO14:FKO15 FUK14:FUK15 GEG14:GEG15 GOC14:GOC15 GXY14:GXY15 HHU14:HHU15 HRQ14:HRQ15 IBM14:IBM15 ILI14:ILI15 IVE14:IVE15 JFA14:JFA15 JOW14:JOW15 JYS14:JYS15 KIO14:KIO15 KSK14:KSK15 LCG14:LCG15 LMC14:LMC15 LVY14:LVY15 MFU14:MFU15 MPQ14:MPQ15 MZM14:MZM15 NJI14:NJI15 NTE14:NTE15 ODA14:ODA15 OMW14:OMW15 OWS14:OWS15 PGO14:PGO15 PQK14:PQK15 QAG14:QAG15 QKC14:QKC15 QTY14:QTY15 RDU14:RDU15 RNQ14:RNQ15 RXM14:RXM15 SHI14:SHI15 SRE14:SRE15 TBA14:TBA15 TKW14:TKW15 TUS14:TUS15 UEO14:UEO15 UOK14:UOK15 UYG14:UYG15 VIC14:VIC15 VRY14:VRY15 WBU14:WBU15 WLQ14:WLQ15 WVM14:WVM15"/>
    <dataValidation allowBlank="1" showInputMessage="1" promptTitle="PROJECT DESCRIPTION" prompt="Insert the Project Description Including the Road Name, Project Limits and Summary of the Project Scope." sqref="C6:E6 IY6:JA6 SU6:SW6 ACQ6:ACS6 AMM6:AMO6 AWI6:AWK6 BGE6:BGG6 BQA6:BQC6 BZW6:BZY6 CJS6:CJU6 CTO6:CTQ6 DDK6:DDM6 DNG6:DNI6 DXC6:DXE6 EGY6:EHA6 EQU6:EQW6 FAQ6:FAS6 FKM6:FKO6 FUI6:FUK6 GEE6:GEG6 GOA6:GOC6 GXW6:GXY6 HHS6:HHU6 HRO6:HRQ6 IBK6:IBM6 ILG6:ILI6 IVC6:IVE6 JEY6:JFA6 JOU6:JOW6 JYQ6:JYS6 KIM6:KIO6 KSI6:KSK6 LCE6:LCG6 LMA6:LMC6 LVW6:LVY6 MFS6:MFU6 MPO6:MPQ6 MZK6:MZM6 NJG6:NJI6 NTC6:NTE6 OCY6:ODA6 OMU6:OMW6 OWQ6:OWS6 PGM6:PGO6 PQI6:PQK6 QAE6:QAG6 QKA6:QKC6 QTW6:QTY6 RDS6:RDU6 RNO6:RNQ6 RXK6:RXM6 SHG6:SHI6 SRC6:SRE6 TAY6:TBA6 TKU6:TKW6 TUQ6:TUS6 UEM6:UEO6 UOI6:UOK6 UYE6:UYG6 VIA6:VIC6 VRW6:VRY6 WBS6:WBU6 WLO6:WLQ6 WVK6:WVM6"/>
    <dataValidation allowBlank="1" showInputMessage="1" showErrorMessage="1" promptTitle="PHONE NUMBER" prompt="Insert Phone Number Including Area Code" sqref="E13 JA13 SW13 ACS13 AMO13 AWK13 BGG13 BQC13 BZY13 CJU13 CTQ13 DDM13 DNI13 DXE13 EHA13 EQW13 FAS13 FKO13 FUK13 GEG13 GOC13 GXY13 HHU13 HRQ13 IBM13 ILI13 IVE13 JFA13 JOW13 JYS13 KIO13 KSK13 LCG13 LMC13 LVY13 MFU13 MPQ13 MZM13 NJI13 NTE13 ODA13 OMW13 OWS13 PGO13 PQK13 QAG13 QKC13 QTY13 RDU13 RNQ13 RXM13 SHI13 SRE13 TBA13 TKW13 TUS13 UEO13 UOK13 UYG13 VIC13 VRY13 WBU13 WLQ13 WVM13"/>
    <dataValidation allowBlank="1" showInputMessage="1" showErrorMessage="1" promptTitle="CONTACT NAME" prompt="Insert Responsible Contact Name from Engineering Consulting Firm" sqref="E12 JA12 SW12 ACS12 AMO12 AWK12 BGG12 BQC12 BZY12 CJU12 CTQ12 DDM12 DNI12 DXE12 EHA12 EQW12 FAS12 FKO12 FUK12 GEG12 GOC12 GXY12 HHU12 HRQ12 IBM12 ILI12 IVE12 JFA12 JOW12 JYS12 KIO12 KSK12 LCG12 LMC12 LVY12 MFU12 MPQ12 MZM12 NJI12 NTE12 ODA12 OMW12 OWS12 PGO12 PQK12 QAG12 QKC12 QTY12 RDU12 RNQ12 RXM12 SHI12 SRE12 TBA12 TKW12 TUS12 UEO12 UOK12 UYG12 VIC12 VRY12 WBU12 WLQ12 WVM12"/>
    <dataValidation type="list" allowBlank="1" showInputMessage="1" showErrorMessage="1" promptTitle="PAY ITEM SPEC YEAR" prompt="Select Pay Item Year From List." sqref="E7 JA7 SW7 ACS7 AMO7 AWK7 BGG7 BQC7 BZY7 CJU7 CTQ7 DDM7 DNI7 DXE7 EHA7 EQW7 FAS7 FKO7 FUK7 GEG7 GOC7 GXY7 HHU7 HRQ7 IBM7 ILI7 IVE7 JFA7 JOW7 JYS7 KIO7 KSK7 LCG7 LMC7 LVY7 MFU7 MPQ7 MZM7 NJI7 NTE7 ODA7 OMW7 OWS7 PGO7 PQK7 QAG7 QKC7 QTY7 RDU7 RNQ7 RXM7 SHI7 SRE7 TBA7 TKW7 TUS7 UEO7 UOK7 UYG7 VIC7 VRY7 WBU7 WLQ7 WVM7">
      <formula1>Year</formula1>
    </dataValidation>
    <dataValidation allowBlank="1" showInputMessage="1" showErrorMessage="1" promptTitle="ENGINEERING CONSULTANT" prompt="Insert Engineering Consultant Firm Name" sqref="E11 JA11 SW11 ACS11 AMO11 AWK11 BGG11 BQC11 BZY11 CJU11 CTQ11 DDM11 DNI11 DXE11 EHA11 EQW11 FAS11 FKO11 FUK11 GEG11 GOC11 GXY11 HHU11 HRQ11 IBM11 ILI11 IVE11 JFA11 JOW11 JYS11 KIO11 KSK11 LCG11 LMC11 LVY11 MFU11 MPQ11 MZM11 NJI11 NTE11 ODA11 OMW11 OWS11 PGO11 PQK11 QAG11 QKC11 QTY11 RDU11 RNQ11 RXM11 SHI11 SRE11 TBA11 TKW11 TUS11 UEO11 UOK11 UYG11 VIC11 VRY11 WBU11 WLQ11 WVM11"/>
    <dataValidation allowBlank="1" showInputMessage="1" showErrorMessage="1" promptTitle="DATE OF ESTIMATE" prompt="Insert the Effective Date of the Estimate." sqref="E10 JA10 SW10 ACS10 AMO10 AWK10 BGG10 BQC10 BZY10 CJU10 CTQ10 DDM10 DNI10 DXE10 EHA10 EQW10 FAS10 FKO10 FUK10 GEG10 GOC10 GXY10 HHU10 HRQ10 IBM10 ILI10 IVE10 JFA10 JOW10 JYS10 KIO10 KSK10 LCG10 LMC10 LVY10 MFU10 MPQ10 MZM10 NJI10 NTE10 ODA10 OMW10 OWS10 PGO10 PQK10 QAG10 QKC10 QTY10 RDU10 RNQ10 RXM10 SHI10 SRE10 TBA10 TKW10 TUS10 UEO10 UOK10 UYG10 VIC10 VRY10 WBU10 WLQ10 WVM10"/>
    <dataValidation type="textLength" operator="equal" allowBlank="1" showInputMessage="1" showErrorMessage="1" promptTitle="FINANCIAL PROJECT ID" prompt="Insert the 11-digit FPID #" sqref="E5 JA5 SW5 ACS5 AMO5 AWK5 BGG5 BQC5 BZY5 CJU5 CTQ5 DDM5 DNI5 DXE5 EHA5 EQW5 FAS5 FKO5 FUK5 GEG5 GOC5 GXY5 HHU5 HRQ5 IBM5 ILI5 IVE5 JFA5 JOW5 JYS5 KIO5 KSK5 LCG5 LMC5 LVY5 MFU5 MPQ5 MZM5 NJI5 NTE5 ODA5 OMW5 OWS5 PGO5 PQK5 QAG5 QKC5 QTY5 RDU5 RNQ5 RXM5 SHI5 SRE5 TBA5 TKW5 TUS5 UEO5 UOK5 UYG5 VIC5 VRY5 WBU5 WLQ5 WVM5">
      <formula1>11</formula1>
    </dataValidation>
    <dataValidation type="list" allowBlank="1" showInputMessage="1" showErrorMessage="1" promptTitle="SUBMITTAL TYPE" prompt="Select Estimate Submittal Type from List" sqref="E8 JA8 SW8 ACS8 AMO8 AWK8 BGG8 BQC8 BZY8 CJU8 CTQ8 DDM8 DNI8 DXE8 EHA8 EQW8 FAS8 FKO8 FUK8 GEG8 GOC8 GXY8 HHU8 HRQ8 IBM8 ILI8 IVE8 JFA8 JOW8 JYS8 KIO8 KSK8 LCG8 LMC8 LVY8 MFU8 MPQ8 MZM8 NJI8 NTE8 ODA8 OMW8 OWS8 PGO8 PQK8 QAG8 QKC8 QTY8 RDU8 RNQ8 RXM8 SHI8 SRE8 TBA8 TKW8 TUS8 UEO8 UOK8 UYG8 VIC8 VRY8 WBU8 WLQ8 WVM8">
      <formula1>SUB</formula1>
    </dataValidation>
    <dataValidation type="list" allowBlank="1" showInputMessage="1" showErrorMessage="1" promptTitle="INPUT MOB %" prompt="Valid Mobililation Range is 0% - 10%" sqref="WVL33:WVL35 IZ33:IZ35 SV33:SV35 ACR33:ACR35 AMN33:AMN35 AWJ33:AWJ35 BGF33:BGF35 BQB33:BQB35 BZX33:BZX35 CJT33:CJT35 CTP33:CTP35 DDL33:DDL35 DNH33:DNH35 DXD33:DXD35 EGZ33:EGZ35 EQV33:EQV35 FAR33:FAR35 FKN33:FKN35 FUJ33:FUJ35 GEF33:GEF35 GOB33:GOB35 GXX33:GXX35 HHT33:HHT35 HRP33:HRP35 IBL33:IBL35 ILH33:ILH35 IVD33:IVD35 JEZ33:JEZ35 JOV33:JOV35 JYR33:JYR35 KIN33:KIN35 KSJ33:KSJ35 LCF33:LCF35 LMB33:LMB35 LVX33:LVX35 MFT33:MFT35 MPP33:MPP35 MZL33:MZL35 NJH33:NJH35 NTD33:NTD35 OCZ33:OCZ35 OMV33:OMV35 OWR33:OWR35 PGN33:PGN35 PQJ33:PQJ35 QAF33:QAF35 QKB33:QKB35 QTX33:QTX35 RDT33:RDT35 RNP33:RNP35 RXL33:RXL35 SHH33:SHH35 SRD33:SRD35 TAZ33:TAZ35 TKV33:TKV35 TUR33:TUR35 UEN33:UEN35 UOJ33:UOJ35 UYF33:UYF35 VIB33:VIB35 VRX33:VRX35 WBT33:WBT35 WLP33:WLP35 D33 D35">
      <formula1>mob</formula1>
    </dataValidation>
    <dataValidation type="list" allowBlank="1" showInputMessage="1" showErrorMessage="1" promptTitle="INPUT MOT %" prompt="Valid Maintenance of Traffic Range is 0% - 10%" sqref="D31 IZ31 SV31 ACR31 AMN31 AWJ31 BGF31 BQB31 BZX31 CJT31 CTP31 DDL31 DNH31 DXD31 EGZ31 EQV31 FAR31 FKN31 FUJ31 GEF31 GOB31 GXX31 HHT31 HRP31 IBL31 ILH31 IVD31 JEZ31 JOV31 JYR31 KIN31 KSJ31 LCF31 LMB31 LVX31 MFT31 MPP31 MZL31 NJH31 NTD31 OCZ31 OMV31 OWR31 PGN31 PQJ31 QAF31 QKB31 QTX31 RDT31 RNP31 RXL31 SHH31 SRD31 TAZ31 TKV31 TUR31 UEN31 UOJ31 UYF31 VIB31 VRX31 WBT31 WLP31 WVL31">
      <formula1>mot</formula1>
    </dataValidation>
    <dataValidation type="whole" allowBlank="1" showInputMessage="1" showErrorMessage="1" promptTitle="INITIAL CONTINGENCY" prompt="Not to Exceed $150,000" sqref="E39 JA39 SW39 ACS39 AMO39 AWK39 BGG39 BQC39 BZY39 CJU39 CTQ39 DDM39 DNI39 DXE39 EHA39 EQW39 FAS39 FKO39 FUK39 GEG39 GOC39 GXY39 HHU39 HRQ39 IBM39 ILI39 IVE39 JFA39 JOW39 JYS39 KIO39 KSK39 LCG39 LMC39 LVY39 MFU39 MPQ39 MZM39 NJI39 NTE39 ODA39 OMW39 OWS39 PGO39 PQK39 QAG39 QKC39 QTY39 RDU39 RNQ39 RXM39 SHI39 SRE39 TBA39 TKW39 TUS39 UEO39 UOK39 UYG39 VIC39 VRY39 WBU39 WLQ39 WVM39">
      <formula1>0</formula1>
      <formula2>150000</formula2>
    </dataValidation>
    <dataValidation allowBlank="1" showInputMessage="1" showErrorMessage="1" errorTitle="INVALID FPID LENGTH" error="Must Input 11 Digit FPID #" sqref="F20 JB20 SX20 ACT20 AMP20 AWL20 BGH20 BQD20 BZZ20 CJV20 CTR20 DDN20 DNJ20 DXF20 EHB20 EQX20 FAT20 FKP20 FUL20 GEH20 GOD20 GXZ20 HHV20 HRR20 IBN20 ILJ20 IVF20 JFB20 JOX20 JYT20 KIP20 KSL20 LCH20 LMD20 LVZ20 MFV20 MPR20 MZN20 NJJ20 NTF20 ODB20 OMX20 OWT20 PGP20 PQL20 QAH20 QKD20 QTZ20 RDV20 RNR20 RXN20 SHJ20 SRF20 TBB20 TKX20 TUT20 UEP20 UOL20 UYH20 VID20 VRZ20 WBV20 WLR20 WVN20"/>
    <dataValidation type="list" allowBlank="1" showInputMessage="1" showErrorMessage="1" promptTitle="COUNTY" prompt="Select County from List" sqref="E9 JA9 SW9 ACS9 AMO9 AWK9 BGG9 BQC9 BZY9 CJU9 CTQ9 DDM9 DNI9 DXE9 EHA9 EQW9 FAS9 FKO9 FUK9 GEG9 GOC9 GXY9 HHU9 HRQ9 IBM9 ILI9 IVE9 JFA9 JOW9 JYS9 KIO9 KSK9 LCG9 LMC9 LVY9 MFU9 MPQ9 MZM9 NJI9 NTE9 ODA9 OMW9 OWS9 PGO9 PQK9 QAG9 QKC9 QTY9 RDU9 RNQ9 RXM9 SHI9 SRE9 TBA9 TKW9 TUS9 UEO9 UOK9 UYG9 VIC9 VRY9 WBU9 WLQ9 WVM9">
      <formula1>Hillsborough</formula1>
    </dataValidation>
    <dataValidation type="list" showInputMessage="1" showErrorMessage="1" promptTitle="INPUT PU %" prompt="Valid Project Unknown Range is 0% - 25%" sqref="WVL37 IZ37 SV37 ACR37 AMN37 AWJ37 BGF37 BQB37 BZX37 CJT37 CTP37 DDL37 DNH37 DXD37 EGZ37 EQV37 FAR37 FKN37 FUJ37 GEF37 GOB37 GXX37 HHT37 HRP37 IBL37 ILH37 IVD37 JEZ37 JOV37 JYR37 KIN37 KSJ37 LCF37 LMB37 LVX37 MFT37 MPP37 MZL37 NJH37 NTD37 OCZ37 OMV37 OWR37 PGN37 PQJ37 QAF37 QKB37 QTX37 RDT37 RNP37 RXL37 SHH37 SRD37 TAZ37 TKV37 TUR37 UEN37 UOJ37 UYF37 VIB37 VRX37 WBT37 WLP37">
      <formula1>___pu2</formula1>
    </dataValidation>
  </dataValidations>
  <pageMargins left="0.7" right="0.7" top="0.75" bottom="0.75" header="0.3" footer="0.3"/>
  <pageSetup scale="18"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1"/>
  <sheetViews>
    <sheetView topLeftCell="A13" workbookViewId="0">
      <selection activeCell="I30" sqref="I30"/>
    </sheetView>
  </sheetViews>
  <sheetFormatPr defaultRowHeight="12.75" x14ac:dyDescent="0.2"/>
  <cols>
    <col min="2" max="2" width="21.140625" bestFit="1" customWidth="1"/>
  </cols>
  <sheetData>
    <row r="1" spans="1:6" ht="18" x14ac:dyDescent="0.25">
      <c r="A1" s="30" t="s">
        <v>2721</v>
      </c>
    </row>
    <row r="2" spans="1:6" x14ac:dyDescent="0.2">
      <c r="A2" s="48" t="s">
        <v>2729</v>
      </c>
    </row>
    <row r="6" spans="1:6" ht="13.5" thickBot="1" x14ac:dyDescent="0.25"/>
    <row r="7" spans="1:6" ht="26.25" thickBot="1" x14ac:dyDescent="0.25">
      <c r="A7" s="19" t="s">
        <v>2723</v>
      </c>
      <c r="B7" s="20" t="s">
        <v>2725</v>
      </c>
      <c r="C7" s="21" t="s">
        <v>2724</v>
      </c>
      <c r="D7" s="31" t="s">
        <v>2726</v>
      </c>
      <c r="E7" s="22" t="s">
        <v>2722</v>
      </c>
      <c r="F7" s="32" t="s">
        <v>2728</v>
      </c>
    </row>
    <row r="8" spans="1:6" x14ac:dyDescent="0.2">
      <c r="A8" s="23"/>
      <c r="B8" s="39" t="e">
        <f>VLOOKUP($A8,PayItem15!$A$2:$D$1382,2,FALSE)</f>
        <v>#N/A</v>
      </c>
      <c r="C8" s="39" t="e">
        <f>VLOOKUP($A8,PayItem15!$A$2:$D$1382,3,FALSE)</f>
        <v>#N/A</v>
      </c>
      <c r="D8" s="23"/>
      <c r="E8" s="40" t="e">
        <f>VLOOKUP($A8,PayItem15!$A$2:$D$1382,4,FALSE)</f>
        <v>#N/A</v>
      </c>
      <c r="F8" s="37"/>
    </row>
    <row r="9" spans="1:6" x14ac:dyDescent="0.2">
      <c r="A9" s="24"/>
      <c r="B9" s="24" t="e">
        <f>VLOOKUP($A9,PayItem15!$A$2:$D$1382,2,FALSE)</f>
        <v>#N/A</v>
      </c>
      <c r="C9" s="24" t="e">
        <f>VLOOKUP($A9,PayItem15!$A$2:$D$1382,3,FALSE)</f>
        <v>#N/A</v>
      </c>
      <c r="D9" s="24"/>
      <c r="E9" s="25" t="e">
        <f>VLOOKUP($A9,PayItem15!$A$2:$D$1382,4,FALSE)</f>
        <v>#N/A</v>
      </c>
      <c r="F9" s="38"/>
    </row>
    <row r="10" spans="1:6" x14ac:dyDescent="0.2">
      <c r="A10" s="24"/>
      <c r="B10" s="24" t="e">
        <f>VLOOKUP($A10,PayItem15!$A$2:$D$1382,2,FALSE)</f>
        <v>#N/A</v>
      </c>
      <c r="C10" s="24" t="e">
        <f>VLOOKUP($A10,PayItem15!$A$2:$D$1382,3,FALSE)</f>
        <v>#N/A</v>
      </c>
      <c r="D10" s="24"/>
      <c r="E10" s="25" t="e">
        <f>VLOOKUP($A10,PayItem15!$A$2:$D$1382,4,FALSE)</f>
        <v>#N/A</v>
      </c>
      <c r="F10" s="38"/>
    </row>
    <row r="11" spans="1:6" x14ac:dyDescent="0.2">
      <c r="A11" s="24"/>
      <c r="B11" s="24" t="e">
        <f>VLOOKUP($A11,PayItem15!$A$2:$D$1382,2,FALSE)</f>
        <v>#N/A</v>
      </c>
      <c r="C11" s="24" t="e">
        <f>VLOOKUP($A11,PayItem15!$A$2:$D$1382,3,FALSE)</f>
        <v>#N/A</v>
      </c>
      <c r="D11" s="24"/>
      <c r="E11" s="25" t="e">
        <f>VLOOKUP($A11,PayItem15!$A$2:$D$1382,4,FALSE)</f>
        <v>#N/A</v>
      </c>
      <c r="F11" s="38"/>
    </row>
    <row r="12" spans="1:6" x14ac:dyDescent="0.2">
      <c r="A12" s="24"/>
      <c r="B12" s="24" t="e">
        <f>VLOOKUP($A12,PayItem15!$A$2:$D$1382,2,FALSE)</f>
        <v>#N/A</v>
      </c>
      <c r="C12" s="24" t="e">
        <f>VLOOKUP($A12,PayItem15!$A$2:$D$1382,3,FALSE)</f>
        <v>#N/A</v>
      </c>
      <c r="D12" s="24"/>
      <c r="E12" s="25" t="e">
        <f>VLOOKUP($A12,PayItem15!$A$2:$D$1382,4,FALSE)</f>
        <v>#N/A</v>
      </c>
      <c r="F12" s="38"/>
    </row>
    <row r="13" spans="1:6" x14ac:dyDescent="0.2">
      <c r="A13" s="24"/>
      <c r="B13" s="24" t="e">
        <f>VLOOKUP($A13,PayItem15!$A$2:$D$1382,2,FALSE)</f>
        <v>#N/A</v>
      </c>
      <c r="C13" s="24" t="e">
        <f>VLOOKUP($A13,PayItem15!$A$2:$D$1382,3,FALSE)</f>
        <v>#N/A</v>
      </c>
      <c r="D13" s="24"/>
      <c r="E13" s="25" t="e">
        <f>VLOOKUP($A13,PayItem15!$A$2:$D$1382,4,FALSE)</f>
        <v>#N/A</v>
      </c>
      <c r="F13" s="38"/>
    </row>
    <row r="14" spans="1:6" x14ac:dyDescent="0.2">
      <c r="A14" s="24"/>
      <c r="B14" s="24" t="e">
        <f>VLOOKUP($A14,PayItem15!$A$2:$D$1382,2,FALSE)</f>
        <v>#N/A</v>
      </c>
      <c r="C14" s="24" t="e">
        <f>VLOOKUP($A14,PayItem15!$A$2:$D$1382,3,FALSE)</f>
        <v>#N/A</v>
      </c>
      <c r="D14" s="24"/>
      <c r="E14" s="25" t="e">
        <f>VLOOKUP($A14,PayItem15!$A$2:$D$1382,4,FALSE)</f>
        <v>#N/A</v>
      </c>
      <c r="F14" s="38"/>
    </row>
    <row r="15" spans="1:6" x14ac:dyDescent="0.2">
      <c r="A15" s="24"/>
      <c r="B15" s="24" t="e">
        <f>VLOOKUP($A15,PayItem15!$A$2:$D$1382,2,FALSE)</f>
        <v>#N/A</v>
      </c>
      <c r="C15" s="24" t="e">
        <f>VLOOKUP($A15,PayItem15!$A$2:$D$1382,3,FALSE)</f>
        <v>#N/A</v>
      </c>
      <c r="D15" s="24"/>
      <c r="E15" s="25" t="e">
        <f>VLOOKUP($A15,PayItem15!$A$2:$D$1382,4,FALSE)</f>
        <v>#N/A</v>
      </c>
      <c r="F15" s="38"/>
    </row>
    <row r="16" spans="1:6" x14ac:dyDescent="0.2">
      <c r="A16" s="24"/>
      <c r="B16" s="24" t="e">
        <f>VLOOKUP($A16,PayItem15!$A$2:$D$1382,2,FALSE)</f>
        <v>#N/A</v>
      </c>
      <c r="C16" s="24" t="e">
        <f>VLOOKUP($A16,PayItem15!$A$2:$D$1382,3,FALSE)</f>
        <v>#N/A</v>
      </c>
      <c r="D16" s="24"/>
      <c r="E16" s="25" t="e">
        <f>VLOOKUP($A16,PayItem15!$A$2:$D$1382,4,FALSE)</f>
        <v>#N/A</v>
      </c>
      <c r="F16" s="38"/>
    </row>
    <row r="17" spans="1:6" x14ac:dyDescent="0.2">
      <c r="A17" s="24"/>
      <c r="B17" s="24" t="e">
        <f>VLOOKUP($A17,PayItem15!$A$2:$D$1382,2,FALSE)</f>
        <v>#N/A</v>
      </c>
      <c r="C17" s="24" t="e">
        <f>VLOOKUP($A17,PayItem15!$A$2:$D$1382,3,FALSE)</f>
        <v>#N/A</v>
      </c>
      <c r="D17" s="24"/>
      <c r="E17" s="25" t="e">
        <f>VLOOKUP($A17,PayItem15!$A$2:$D$1382,4,FALSE)</f>
        <v>#N/A</v>
      </c>
      <c r="F17" s="38"/>
    </row>
    <row r="18" spans="1:6" x14ac:dyDescent="0.2">
      <c r="A18" s="24"/>
      <c r="B18" s="24" t="e">
        <f>VLOOKUP($A18,PayItem15!$A$2:$D$1382,2,FALSE)</f>
        <v>#N/A</v>
      </c>
      <c r="C18" s="24" t="e">
        <f>VLOOKUP($A18,PayItem15!$A$2:$D$1382,3,FALSE)</f>
        <v>#N/A</v>
      </c>
      <c r="D18" s="24"/>
      <c r="E18" s="25" t="e">
        <f>VLOOKUP($A18,PayItem15!$A$2:$D$1382,4,FALSE)</f>
        <v>#N/A</v>
      </c>
      <c r="F18" s="38"/>
    </row>
    <row r="19" spans="1:6" x14ac:dyDescent="0.2">
      <c r="A19" s="24"/>
      <c r="B19" s="24" t="e">
        <f>VLOOKUP($A19,PayItem15!$A$2:$D$1382,2,FALSE)</f>
        <v>#N/A</v>
      </c>
      <c r="C19" s="24" t="e">
        <f>VLOOKUP($A19,PayItem15!$A$2:$D$1382,3,FALSE)</f>
        <v>#N/A</v>
      </c>
      <c r="D19" s="24"/>
      <c r="E19" s="25" t="e">
        <f>VLOOKUP($A19,PayItem15!$A$2:$D$1382,4,FALSE)</f>
        <v>#N/A</v>
      </c>
      <c r="F19" s="38"/>
    </row>
    <row r="20" spans="1:6" x14ac:dyDescent="0.2">
      <c r="A20" s="24"/>
      <c r="B20" s="24" t="e">
        <f>VLOOKUP($A20,PayItem15!$A$2:$D$1382,2,FALSE)</f>
        <v>#N/A</v>
      </c>
      <c r="C20" s="24" t="e">
        <f>VLOOKUP($A20,PayItem15!$A$2:$D$1382,3,FALSE)</f>
        <v>#N/A</v>
      </c>
      <c r="D20" s="24"/>
      <c r="E20" s="25" t="e">
        <f>VLOOKUP($A20,PayItem15!$A$2:$D$1382,4,FALSE)</f>
        <v>#N/A</v>
      </c>
      <c r="F20" s="38"/>
    </row>
    <row r="21" spans="1:6" x14ac:dyDescent="0.2">
      <c r="A21" s="24"/>
      <c r="B21" s="24" t="e">
        <f>VLOOKUP($A21,PayItem15!$A$2:$D$1382,2,FALSE)</f>
        <v>#N/A</v>
      </c>
      <c r="C21" s="24" t="e">
        <f>VLOOKUP($A21,PayItem15!$A$2:$D$1382,3,FALSE)</f>
        <v>#N/A</v>
      </c>
      <c r="D21" s="24"/>
      <c r="E21" s="25" t="e">
        <f>VLOOKUP($A21,PayItem15!$A$2:$D$1382,4,FALSE)</f>
        <v>#N/A</v>
      </c>
      <c r="F21" s="38"/>
    </row>
    <row r="22" spans="1:6" x14ac:dyDescent="0.2">
      <c r="A22" s="24"/>
      <c r="B22" s="24" t="e">
        <f>VLOOKUP($A22,PayItem15!$A$2:$D$1382,2,FALSE)</f>
        <v>#N/A</v>
      </c>
      <c r="C22" s="24" t="e">
        <f>VLOOKUP($A22,PayItem15!$A$2:$D$1382,3,FALSE)</f>
        <v>#N/A</v>
      </c>
      <c r="D22" s="24"/>
      <c r="E22" s="25" t="e">
        <f>VLOOKUP($A22,PayItem15!$A$2:$D$1382,4,FALSE)</f>
        <v>#N/A</v>
      </c>
      <c r="F22" s="38"/>
    </row>
    <row r="23" spans="1:6" x14ac:dyDescent="0.2">
      <c r="A23" s="24"/>
      <c r="B23" s="24" t="e">
        <f>VLOOKUP($A23,PayItem15!$A$2:$D$1382,2,FALSE)</f>
        <v>#N/A</v>
      </c>
      <c r="C23" s="24" t="e">
        <f>VLOOKUP($A23,PayItem15!$A$2:$D$1382,3,FALSE)</f>
        <v>#N/A</v>
      </c>
      <c r="D23" s="24"/>
      <c r="E23" s="25" t="e">
        <f>VLOOKUP($A23,PayItem15!$A$2:$D$1382,4,FALSE)</f>
        <v>#N/A</v>
      </c>
      <c r="F23" s="38"/>
    </row>
    <row r="24" spans="1:6" x14ac:dyDescent="0.2">
      <c r="A24" s="24"/>
      <c r="B24" s="24" t="e">
        <f>VLOOKUP($A24,PayItem15!$A$2:$D$1382,2,FALSE)</f>
        <v>#N/A</v>
      </c>
      <c r="C24" s="24" t="e">
        <f>VLOOKUP($A24,PayItem15!$A$2:$D$1382,3,FALSE)</f>
        <v>#N/A</v>
      </c>
      <c r="D24" s="24"/>
      <c r="E24" s="25" t="e">
        <f>VLOOKUP($A24,PayItem15!$A$2:$D$1382,4,FALSE)</f>
        <v>#N/A</v>
      </c>
      <c r="F24" s="38"/>
    </row>
    <row r="25" spans="1:6" x14ac:dyDescent="0.2">
      <c r="A25" s="24"/>
      <c r="B25" s="24" t="e">
        <f>VLOOKUP($A25,PayItem15!$A$2:$D$1382,2,FALSE)</f>
        <v>#N/A</v>
      </c>
      <c r="C25" s="24" t="e">
        <f>VLOOKUP($A25,PayItem15!$A$2:$D$1382,3,FALSE)</f>
        <v>#N/A</v>
      </c>
      <c r="D25" s="24"/>
      <c r="E25" s="25" t="e">
        <f>VLOOKUP($A25,PayItem15!$A$2:$D$1382,4,FALSE)</f>
        <v>#N/A</v>
      </c>
      <c r="F25" s="38"/>
    </row>
    <row r="26" spans="1:6" x14ac:dyDescent="0.2">
      <c r="A26" s="24"/>
      <c r="B26" s="24" t="e">
        <f>VLOOKUP($A26,PayItem15!$A$2:$D$1382,2,FALSE)</f>
        <v>#N/A</v>
      </c>
      <c r="C26" s="24" t="e">
        <f>VLOOKUP($A26,PayItem15!$A$2:$D$1382,3,FALSE)</f>
        <v>#N/A</v>
      </c>
      <c r="D26" s="24"/>
      <c r="E26" s="25" t="e">
        <f>VLOOKUP($A26,PayItem15!$A$2:$D$1382,4,FALSE)</f>
        <v>#N/A</v>
      </c>
      <c r="F26" s="38"/>
    </row>
    <row r="27" spans="1:6" x14ac:dyDescent="0.2">
      <c r="A27" s="24"/>
      <c r="B27" s="24" t="e">
        <f>VLOOKUP($A27,PayItem15!$A$2:$D$1382,2,FALSE)</f>
        <v>#N/A</v>
      </c>
      <c r="C27" s="24" t="e">
        <f>VLOOKUP($A27,PayItem15!$A$2:$D$1382,3,FALSE)</f>
        <v>#N/A</v>
      </c>
      <c r="D27" s="24"/>
      <c r="E27" s="25" t="e">
        <f>VLOOKUP($A27,PayItem15!$A$2:$D$1382,4,FALSE)</f>
        <v>#N/A</v>
      </c>
      <c r="F27" s="38"/>
    </row>
    <row r="28" spans="1:6" x14ac:dyDescent="0.2">
      <c r="A28" s="24"/>
      <c r="B28" s="24" t="e">
        <f>VLOOKUP($A28,PayItem15!$A$2:$D$1382,2,FALSE)</f>
        <v>#N/A</v>
      </c>
      <c r="C28" s="24" t="e">
        <f>VLOOKUP($A28,PayItem15!$A$2:$D$1382,3,FALSE)</f>
        <v>#N/A</v>
      </c>
      <c r="D28" s="24"/>
      <c r="E28" s="25" t="e">
        <f>VLOOKUP($A28,PayItem15!$A$2:$D$1382,4,FALSE)</f>
        <v>#N/A</v>
      </c>
      <c r="F28" s="38"/>
    </row>
    <row r="29" spans="1:6" x14ac:dyDescent="0.2">
      <c r="A29" s="24"/>
      <c r="B29" s="24" t="e">
        <f>VLOOKUP($A29,PayItem15!$A$2:$D$1382,2,FALSE)</f>
        <v>#N/A</v>
      </c>
      <c r="C29" s="24" t="e">
        <f>VLOOKUP($A29,PayItem15!$A$2:$D$1382,3,FALSE)</f>
        <v>#N/A</v>
      </c>
      <c r="D29" s="24"/>
      <c r="E29" s="25" t="e">
        <f>VLOOKUP($A29,PayItem15!$A$2:$D$1382,4,FALSE)</f>
        <v>#N/A</v>
      </c>
      <c r="F29" s="38"/>
    </row>
    <row r="30" spans="1:6" x14ac:dyDescent="0.2">
      <c r="A30" s="24"/>
      <c r="B30" s="24" t="e">
        <f>VLOOKUP($A30,PayItem15!$A$2:$D$1382,2,FALSE)</f>
        <v>#N/A</v>
      </c>
      <c r="C30" s="24" t="e">
        <f>VLOOKUP($A30,PayItem15!$A$2:$D$1382,3,FALSE)</f>
        <v>#N/A</v>
      </c>
      <c r="D30" s="24"/>
      <c r="E30" s="25" t="e">
        <f>VLOOKUP($A30,PayItem15!$A$2:$D$1382,4,FALSE)</f>
        <v>#N/A</v>
      </c>
      <c r="F30" s="38"/>
    </row>
    <row r="31" spans="1:6" x14ac:dyDescent="0.2">
      <c r="A31" s="24"/>
      <c r="B31" s="24" t="e">
        <f>VLOOKUP($A31,PayItem15!$A$2:$D$1382,2,FALSE)</f>
        <v>#N/A</v>
      </c>
      <c r="C31" s="24" t="e">
        <f>VLOOKUP($A31,PayItem15!$A$2:$D$1382,3,FALSE)</f>
        <v>#N/A</v>
      </c>
      <c r="D31" s="24"/>
      <c r="E31" s="25" t="e">
        <f>VLOOKUP($A31,PayItem15!$A$2:$D$1382,4,FALSE)</f>
        <v>#N/A</v>
      </c>
      <c r="F31" s="38"/>
    </row>
    <row r="32" spans="1:6" x14ac:dyDescent="0.2">
      <c r="A32" s="24"/>
      <c r="B32" s="24" t="e">
        <f>VLOOKUP($A32,PayItem15!$A$2:$D$1382,2,FALSE)</f>
        <v>#N/A</v>
      </c>
      <c r="C32" s="24" t="e">
        <f>VLOOKUP($A32,PayItem15!$A$2:$D$1382,3,FALSE)</f>
        <v>#N/A</v>
      </c>
      <c r="D32" s="24"/>
      <c r="E32" s="25" t="e">
        <f>VLOOKUP($A32,PayItem15!$A$2:$D$1382,4,FALSE)</f>
        <v>#N/A</v>
      </c>
      <c r="F32" s="38"/>
    </row>
    <row r="33" spans="1:6" x14ac:dyDescent="0.2">
      <c r="A33" s="24"/>
      <c r="B33" s="24" t="e">
        <f>VLOOKUP($A33,PayItem15!$A$2:$D$1382,2,FALSE)</f>
        <v>#N/A</v>
      </c>
      <c r="C33" s="24" t="e">
        <f>VLOOKUP($A33,PayItem15!$A$2:$D$1382,3,FALSE)</f>
        <v>#N/A</v>
      </c>
      <c r="D33" s="24"/>
      <c r="E33" s="25" t="e">
        <f>VLOOKUP($A33,PayItem15!$A$2:$D$1382,4,FALSE)</f>
        <v>#N/A</v>
      </c>
      <c r="F33" s="38"/>
    </row>
    <row r="34" spans="1:6" x14ac:dyDescent="0.2">
      <c r="A34" s="24"/>
      <c r="B34" s="24" t="e">
        <f>VLOOKUP($A34,PayItem15!$A$2:$D$1382,2,FALSE)</f>
        <v>#N/A</v>
      </c>
      <c r="C34" s="24" t="e">
        <f>VLOOKUP($A34,PayItem15!$A$2:$D$1382,3,FALSE)</f>
        <v>#N/A</v>
      </c>
      <c r="D34" s="24"/>
      <c r="E34" s="25" t="e">
        <f>VLOOKUP($A34,PayItem15!$A$2:$D$1382,4,FALSE)</f>
        <v>#N/A</v>
      </c>
      <c r="F34" s="38"/>
    </row>
    <row r="35" spans="1:6" x14ac:dyDescent="0.2">
      <c r="A35" s="24"/>
      <c r="B35" s="24" t="e">
        <f>VLOOKUP($A35,PayItem15!$A$2:$D$1382,2,FALSE)</f>
        <v>#N/A</v>
      </c>
      <c r="C35" s="24" t="e">
        <f>VLOOKUP($A35,PayItem15!$A$2:$D$1382,3,FALSE)</f>
        <v>#N/A</v>
      </c>
      <c r="D35" s="24"/>
      <c r="E35" s="25" t="e">
        <f>VLOOKUP($A35,PayItem15!$A$2:$D$1382,4,FALSE)</f>
        <v>#N/A</v>
      </c>
      <c r="F35" s="38"/>
    </row>
    <row r="36" spans="1:6" x14ac:dyDescent="0.2">
      <c r="A36" s="24"/>
      <c r="B36" s="24" t="e">
        <f>VLOOKUP($A36,PayItem15!$A$2:$D$1382,2,FALSE)</f>
        <v>#N/A</v>
      </c>
      <c r="C36" s="24" t="e">
        <f>VLOOKUP($A36,PayItem15!$A$2:$D$1382,3,FALSE)</f>
        <v>#N/A</v>
      </c>
      <c r="D36" s="24"/>
      <c r="E36" s="25" t="e">
        <f>VLOOKUP($A36,PayItem15!$A$2:$D$1382,4,FALSE)</f>
        <v>#N/A</v>
      </c>
      <c r="F36" s="38"/>
    </row>
    <row r="37" spans="1:6" x14ac:dyDescent="0.2">
      <c r="A37" s="24"/>
      <c r="B37" s="24" t="e">
        <f>VLOOKUP($A37,PayItem15!$A$2:$D$1382,2,FALSE)</f>
        <v>#N/A</v>
      </c>
      <c r="C37" s="24" t="e">
        <f>VLOOKUP($A37,PayItem15!$A$2:$D$1382,3,FALSE)</f>
        <v>#N/A</v>
      </c>
      <c r="D37" s="24"/>
      <c r="E37" s="25" t="e">
        <f>VLOOKUP($A37,PayItem15!$A$2:$D$1382,4,FALSE)</f>
        <v>#N/A</v>
      </c>
      <c r="F37" s="38"/>
    </row>
    <row r="38" spans="1:6" x14ac:dyDescent="0.2">
      <c r="A38" s="24"/>
      <c r="B38" s="24" t="e">
        <f>VLOOKUP($A38,PayItem15!$A$2:$D$1382,2,FALSE)</f>
        <v>#N/A</v>
      </c>
      <c r="C38" s="24" t="e">
        <f>VLOOKUP($A38,PayItem15!$A$2:$D$1382,3,FALSE)</f>
        <v>#N/A</v>
      </c>
      <c r="D38" s="24"/>
      <c r="E38" s="25" t="e">
        <f>VLOOKUP($A38,PayItem15!$A$2:$D$1382,4,FALSE)</f>
        <v>#N/A</v>
      </c>
      <c r="F38" s="38"/>
    </row>
    <row r="39" spans="1:6" x14ac:dyDescent="0.2">
      <c r="A39" s="24"/>
      <c r="B39" s="24" t="e">
        <f>VLOOKUP($A39,PayItem15!$A$2:$D$1382,2,FALSE)</f>
        <v>#N/A</v>
      </c>
      <c r="C39" s="24" t="e">
        <f>VLOOKUP($A39,PayItem15!$A$2:$D$1382,3,FALSE)</f>
        <v>#N/A</v>
      </c>
      <c r="D39" s="24"/>
      <c r="E39" s="25" t="e">
        <f>VLOOKUP($A39,PayItem15!$A$2:$D$1382,4,FALSE)</f>
        <v>#N/A</v>
      </c>
      <c r="F39" s="38"/>
    </row>
    <row r="40" spans="1:6" x14ac:dyDescent="0.2">
      <c r="A40" s="24"/>
      <c r="B40" s="24" t="e">
        <f>VLOOKUP($A40,PayItem15!$A$2:$D$1382,2,FALSE)</f>
        <v>#N/A</v>
      </c>
      <c r="C40" s="24" t="e">
        <f>VLOOKUP($A40,PayItem15!$A$2:$D$1382,3,FALSE)</f>
        <v>#N/A</v>
      </c>
      <c r="D40" s="24"/>
      <c r="E40" s="25" t="e">
        <f>VLOOKUP($A40,PayItem15!$A$2:$D$1382,4,FALSE)</f>
        <v>#N/A</v>
      </c>
      <c r="F40" s="38"/>
    </row>
    <row r="41" spans="1:6" x14ac:dyDescent="0.2">
      <c r="A41" s="24"/>
      <c r="B41" s="24" t="e">
        <f>VLOOKUP($A41,PayItem15!$A$2:$D$1382,2,FALSE)</f>
        <v>#N/A</v>
      </c>
      <c r="C41" s="24" t="e">
        <f>VLOOKUP($A41,PayItem15!$A$2:$D$1382,3,FALSE)</f>
        <v>#N/A</v>
      </c>
      <c r="D41" s="24"/>
      <c r="E41" s="25" t="e">
        <f>VLOOKUP($A41,PayItem15!$A$2:$D$1382,4,FALSE)</f>
        <v>#N/A</v>
      </c>
      <c r="F41" s="38"/>
    </row>
    <row r="42" spans="1:6" x14ac:dyDescent="0.2">
      <c r="A42" s="24"/>
      <c r="B42" s="24" t="e">
        <f>VLOOKUP($A42,PayItem15!$A$2:$D$1382,2,FALSE)</f>
        <v>#N/A</v>
      </c>
      <c r="C42" s="24" t="e">
        <f>VLOOKUP($A42,PayItem15!$A$2:$D$1382,3,FALSE)</f>
        <v>#N/A</v>
      </c>
      <c r="D42" s="24"/>
      <c r="E42" s="25" t="e">
        <f>VLOOKUP($A42,PayItem15!$A$2:$D$1382,4,FALSE)</f>
        <v>#N/A</v>
      </c>
      <c r="F42" s="38"/>
    </row>
    <row r="43" spans="1:6" x14ac:dyDescent="0.2">
      <c r="A43" s="24"/>
      <c r="B43" s="24" t="e">
        <f>VLOOKUP($A43,PayItem15!$A$2:$D$1382,2,FALSE)</f>
        <v>#N/A</v>
      </c>
      <c r="C43" s="24" t="e">
        <f>VLOOKUP($A43,PayItem15!$A$2:$D$1382,3,FALSE)</f>
        <v>#N/A</v>
      </c>
      <c r="D43" s="24"/>
      <c r="E43" s="25" t="e">
        <f>VLOOKUP($A43,PayItem15!$A$2:$D$1382,4,FALSE)</f>
        <v>#N/A</v>
      </c>
      <c r="F43" s="38"/>
    </row>
    <row r="44" spans="1:6" x14ac:dyDescent="0.2">
      <c r="A44" s="24"/>
      <c r="B44" s="24" t="e">
        <f>VLOOKUP($A44,PayItem15!$A$2:$D$1382,2,FALSE)</f>
        <v>#N/A</v>
      </c>
      <c r="C44" s="24" t="e">
        <f>VLOOKUP($A44,PayItem15!$A$2:$D$1382,3,FALSE)</f>
        <v>#N/A</v>
      </c>
      <c r="D44" s="24"/>
      <c r="E44" s="25" t="e">
        <f>VLOOKUP($A44,PayItem15!$A$2:$D$1382,4,FALSE)</f>
        <v>#N/A</v>
      </c>
      <c r="F44" s="38"/>
    </row>
    <row r="45" spans="1:6" x14ac:dyDescent="0.2">
      <c r="A45" s="24"/>
      <c r="B45" s="24" t="e">
        <f>VLOOKUP($A45,PayItem15!$A$2:$D$1382,2,FALSE)</f>
        <v>#N/A</v>
      </c>
      <c r="C45" s="24" t="e">
        <f>VLOOKUP($A45,PayItem15!$A$2:$D$1382,3,FALSE)</f>
        <v>#N/A</v>
      </c>
      <c r="D45" s="24"/>
      <c r="E45" s="25" t="e">
        <f>VLOOKUP($A45,PayItem15!$A$2:$D$1382,4,FALSE)</f>
        <v>#N/A</v>
      </c>
      <c r="F45" s="38"/>
    </row>
    <row r="46" spans="1:6" x14ac:dyDescent="0.2">
      <c r="A46" s="24"/>
      <c r="B46" s="24" t="e">
        <f>VLOOKUP($A46,PayItem15!$A$2:$D$1382,2,FALSE)</f>
        <v>#N/A</v>
      </c>
      <c r="C46" s="24" t="e">
        <f>VLOOKUP($A46,PayItem15!$A$2:$D$1382,3,FALSE)</f>
        <v>#N/A</v>
      </c>
      <c r="D46" s="24"/>
      <c r="E46" s="25" t="e">
        <f>VLOOKUP($A46,PayItem15!$A$2:$D$1382,4,FALSE)</f>
        <v>#N/A</v>
      </c>
      <c r="F46" s="38"/>
    </row>
    <row r="47" spans="1:6" x14ac:dyDescent="0.2">
      <c r="A47" s="24"/>
      <c r="B47" s="24" t="e">
        <f>VLOOKUP($A47,PayItem15!$A$2:$D$1382,2,FALSE)</f>
        <v>#N/A</v>
      </c>
      <c r="C47" s="24" t="e">
        <f>VLOOKUP($A47,PayItem15!$A$2:$D$1382,3,FALSE)</f>
        <v>#N/A</v>
      </c>
      <c r="D47" s="24"/>
      <c r="E47" s="25" t="e">
        <f>VLOOKUP($A47,PayItem15!$A$2:$D$1382,4,FALSE)</f>
        <v>#N/A</v>
      </c>
      <c r="F47" s="38"/>
    </row>
    <row r="48" spans="1:6" x14ac:dyDescent="0.2">
      <c r="A48" s="24"/>
      <c r="B48" s="24" t="e">
        <f>VLOOKUP($A48,PayItem15!$A$2:$D$1382,2,FALSE)</f>
        <v>#N/A</v>
      </c>
      <c r="C48" s="24" t="e">
        <f>VLOOKUP($A48,PayItem15!$A$2:$D$1382,3,FALSE)</f>
        <v>#N/A</v>
      </c>
      <c r="D48" s="24"/>
      <c r="E48" s="25" t="e">
        <f>VLOOKUP($A48,PayItem15!$A$2:$D$1382,4,FALSE)</f>
        <v>#N/A</v>
      </c>
      <c r="F48" s="38"/>
    </row>
    <row r="49" spans="1:6" x14ac:dyDescent="0.2">
      <c r="A49" s="24"/>
      <c r="B49" s="24" t="e">
        <f>VLOOKUP($A49,PayItem15!$A$2:$D$1382,2,FALSE)</f>
        <v>#N/A</v>
      </c>
      <c r="C49" s="24" t="e">
        <f>VLOOKUP($A49,PayItem15!$A$2:$D$1382,3,FALSE)</f>
        <v>#N/A</v>
      </c>
      <c r="D49" s="24"/>
      <c r="E49" s="25" t="e">
        <f>VLOOKUP($A49,PayItem15!$A$2:$D$1382,4,FALSE)</f>
        <v>#N/A</v>
      </c>
      <c r="F49" s="38"/>
    </row>
    <row r="50" spans="1:6" ht="13.5" thickBot="1" x14ac:dyDescent="0.25">
      <c r="A50" s="26"/>
      <c r="B50" s="26"/>
      <c r="C50" s="26"/>
      <c r="D50" s="36"/>
      <c r="E50" s="35"/>
      <c r="F50" s="38"/>
    </row>
    <row r="51" spans="1:6" ht="13.5" thickBot="1" x14ac:dyDescent="0.25">
      <c r="A51" s="27"/>
      <c r="B51" s="29" t="s">
        <v>2727</v>
      </c>
      <c r="C51" s="28"/>
      <c r="D51" s="33"/>
      <c r="E51" s="34"/>
      <c r="F51" s="18">
        <f>SUM(F8:F49)</f>
        <v>0</v>
      </c>
    </row>
  </sheetData>
  <dataValidations count="1">
    <dataValidation type="list" allowBlank="1" showInputMessage="1" showErrorMessage="1" sqref="A8:A50">
      <formula1>PayItem</formula1>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26"/>
  <sheetViews>
    <sheetView tabSelected="1" zoomScaleNormal="100" workbookViewId="0">
      <selection activeCell="F15" sqref="F15"/>
    </sheetView>
  </sheetViews>
  <sheetFormatPr defaultRowHeight="12.75" x14ac:dyDescent="0.2"/>
  <cols>
    <col min="1" max="1" width="23.85546875" customWidth="1"/>
    <col min="2" max="2" width="54.7109375" customWidth="1"/>
    <col min="4" max="4" width="12.28515625" customWidth="1"/>
    <col min="5" max="5" width="11.7109375" customWidth="1"/>
    <col min="6" max="6" width="22" style="59" customWidth="1"/>
    <col min="7" max="7" width="12.5703125" customWidth="1"/>
    <col min="8" max="8" width="20.85546875" customWidth="1"/>
    <col min="12" max="13" width="11.85546875" bestFit="1" customWidth="1"/>
  </cols>
  <sheetData>
    <row r="1" spans="1:17" ht="18" x14ac:dyDescent="0.25">
      <c r="A1" s="30" t="s">
        <v>2721</v>
      </c>
    </row>
    <row r="2" spans="1:17" x14ac:dyDescent="0.2">
      <c r="A2" s="48" t="s">
        <v>2729</v>
      </c>
    </row>
    <row r="6" spans="1:17" ht="13.5" thickBot="1" x14ac:dyDescent="0.25"/>
    <row r="7" spans="1:17" ht="18.75" thickBot="1" x14ac:dyDescent="0.25">
      <c r="A7" s="159" t="s">
        <v>2723</v>
      </c>
      <c r="B7" s="159" t="s">
        <v>2725</v>
      </c>
      <c r="C7" s="159" t="s">
        <v>2746</v>
      </c>
      <c r="D7" s="159" t="s">
        <v>2726</v>
      </c>
      <c r="E7" s="161" t="s">
        <v>2747</v>
      </c>
      <c r="F7" s="162"/>
      <c r="G7" s="157" t="s">
        <v>2748</v>
      </c>
      <c r="H7" s="158" t="s">
        <v>2728</v>
      </c>
      <c r="J7" s="55"/>
    </row>
    <row r="8" spans="1:17" ht="18.75" thickBot="1" x14ac:dyDescent="0.25">
      <c r="A8" s="160"/>
      <c r="B8" s="160"/>
      <c r="C8" s="160"/>
      <c r="D8" s="160"/>
      <c r="E8" s="68" t="s">
        <v>2749</v>
      </c>
      <c r="F8" s="85" t="s">
        <v>2750</v>
      </c>
      <c r="G8" s="69" t="s">
        <v>2749</v>
      </c>
      <c r="H8" s="69" t="s">
        <v>2750</v>
      </c>
      <c r="J8" s="55"/>
    </row>
    <row r="9" spans="1:17" ht="12.75" customHeight="1" x14ac:dyDescent="0.2">
      <c r="A9" s="53" t="s">
        <v>2751</v>
      </c>
      <c r="B9" s="39" t="s">
        <v>2732</v>
      </c>
      <c r="C9" s="39"/>
      <c r="D9" s="50">
        <v>0.1</v>
      </c>
      <c r="E9" s="151" t="s">
        <v>2734</v>
      </c>
      <c r="F9" s="152"/>
      <c r="G9" s="152"/>
      <c r="H9" s="153"/>
      <c r="J9" s="56"/>
    </row>
    <row r="10" spans="1:17" ht="12.75" customHeight="1" x14ac:dyDescent="0.2">
      <c r="A10" s="53" t="s">
        <v>2752</v>
      </c>
      <c r="B10" s="24" t="s">
        <v>2733</v>
      </c>
      <c r="C10" s="24"/>
      <c r="D10" s="51">
        <v>0.1</v>
      </c>
      <c r="E10" s="154" t="s">
        <v>2734</v>
      </c>
      <c r="F10" s="155"/>
      <c r="G10" s="155"/>
      <c r="H10" s="156"/>
      <c r="J10" s="56"/>
      <c r="K10" s="33"/>
      <c r="L10" s="33"/>
      <c r="M10" s="33"/>
      <c r="N10" s="33"/>
      <c r="O10" s="33"/>
      <c r="P10" s="33"/>
      <c r="Q10" s="33"/>
    </row>
    <row r="11" spans="1:17" x14ac:dyDescent="0.2">
      <c r="A11" s="53" t="s">
        <v>2806</v>
      </c>
      <c r="B11" s="24" t="s">
        <v>8</v>
      </c>
      <c r="C11" s="24" t="s">
        <v>7</v>
      </c>
      <c r="D11" s="24">
        <v>16</v>
      </c>
      <c r="E11" s="25">
        <v>52</v>
      </c>
      <c r="F11" s="67">
        <v>41.56</v>
      </c>
      <c r="G11" s="66">
        <v>832</v>
      </c>
      <c r="H11" s="58">
        <f>PRODUCT(D11,F11)</f>
        <v>664.96</v>
      </c>
      <c r="J11" s="33"/>
      <c r="K11" s="33"/>
      <c r="L11" s="33"/>
      <c r="M11" s="33"/>
      <c r="N11" s="33"/>
      <c r="O11" s="33"/>
      <c r="P11" s="33"/>
      <c r="Q11" s="33"/>
    </row>
    <row r="12" spans="1:17" x14ac:dyDescent="0.2">
      <c r="A12" s="53" t="s">
        <v>2753</v>
      </c>
      <c r="B12" s="24" t="s">
        <v>78</v>
      </c>
      <c r="C12" s="24" t="s">
        <v>9</v>
      </c>
      <c r="D12" s="24">
        <v>836</v>
      </c>
      <c r="E12" s="25">
        <v>0.4</v>
      </c>
      <c r="F12" s="67">
        <v>0.26</v>
      </c>
      <c r="G12" s="66">
        <v>334.4</v>
      </c>
      <c r="H12" s="58">
        <f t="shared" ref="H12:H24" si="0">PRODUCT(D12,F12)</f>
        <v>217.36</v>
      </c>
      <c r="J12" s="33"/>
      <c r="K12" s="33"/>
      <c r="L12" s="33"/>
      <c r="M12" s="33"/>
      <c r="N12" s="33"/>
      <c r="O12" s="33"/>
      <c r="P12" s="33"/>
      <c r="Q12" s="33"/>
    </row>
    <row r="13" spans="1:17" ht="15" x14ac:dyDescent="0.2">
      <c r="A13" s="53" t="s">
        <v>2791</v>
      </c>
      <c r="B13" s="52" t="s">
        <v>2792</v>
      </c>
      <c r="C13" s="24" t="s">
        <v>9</v>
      </c>
      <c r="D13" s="24">
        <v>1680</v>
      </c>
      <c r="E13" s="25">
        <v>0.4</v>
      </c>
      <c r="F13" s="67">
        <v>0.14000000000000001</v>
      </c>
      <c r="G13" s="66">
        <v>672</v>
      </c>
      <c r="H13" s="58">
        <f t="shared" si="0"/>
        <v>235.20000000000002</v>
      </c>
      <c r="J13" s="33"/>
      <c r="K13" s="70"/>
      <c r="L13" s="70"/>
      <c r="M13" s="145"/>
      <c r="N13" s="145"/>
      <c r="O13" s="33"/>
      <c r="P13" s="33"/>
      <c r="Q13" s="33"/>
    </row>
    <row r="14" spans="1:17" ht="15" customHeight="1" x14ac:dyDescent="0.2">
      <c r="A14" s="53" t="s">
        <v>2754</v>
      </c>
      <c r="B14" s="24" t="s">
        <v>99</v>
      </c>
      <c r="C14" s="24" t="s">
        <v>9</v>
      </c>
      <c r="D14" s="24">
        <v>24</v>
      </c>
      <c r="E14" s="25">
        <v>6</v>
      </c>
      <c r="F14" s="67">
        <v>5.6</v>
      </c>
      <c r="G14" s="66">
        <v>144</v>
      </c>
      <c r="H14" s="58">
        <f t="shared" si="0"/>
        <v>134.39999999999998</v>
      </c>
      <c r="J14" s="33"/>
      <c r="K14" s="60"/>
      <c r="L14" s="61"/>
      <c r="M14" s="61"/>
      <c r="N14" s="60"/>
      <c r="O14" s="33"/>
      <c r="P14" s="33"/>
      <c r="Q14" s="33"/>
    </row>
    <row r="15" spans="1:17" ht="15" x14ac:dyDescent="0.2">
      <c r="A15" s="53" t="s">
        <v>2757</v>
      </c>
      <c r="B15" s="24" t="s">
        <v>17</v>
      </c>
      <c r="C15" s="24" t="s">
        <v>9</v>
      </c>
      <c r="D15" s="24">
        <v>528</v>
      </c>
      <c r="E15" s="25">
        <v>0.4</v>
      </c>
      <c r="F15" s="67">
        <v>0.28999999999999998</v>
      </c>
      <c r="G15" s="67">
        <v>211.2</v>
      </c>
      <c r="H15" s="58">
        <f t="shared" si="0"/>
        <v>153.11999999999998</v>
      </c>
      <c r="J15" s="33"/>
      <c r="K15" s="60"/>
      <c r="L15" s="61"/>
      <c r="M15" s="61"/>
      <c r="N15" s="60"/>
      <c r="O15" s="33"/>
      <c r="P15" s="33"/>
      <c r="Q15" s="33"/>
    </row>
    <row r="16" spans="1:17" ht="15" x14ac:dyDescent="0.2">
      <c r="A16" s="53" t="s">
        <v>2755</v>
      </c>
      <c r="B16" s="24" t="s">
        <v>108</v>
      </c>
      <c r="C16" s="24" t="s">
        <v>9</v>
      </c>
      <c r="D16" s="24">
        <v>156</v>
      </c>
      <c r="E16" s="25">
        <v>15</v>
      </c>
      <c r="F16" s="67">
        <v>14.28</v>
      </c>
      <c r="G16" s="66">
        <v>2340</v>
      </c>
      <c r="H16" s="58">
        <f t="shared" si="0"/>
        <v>2227.6799999999998</v>
      </c>
      <c r="J16" s="33"/>
      <c r="K16" s="60"/>
      <c r="L16" s="61"/>
      <c r="M16" s="61"/>
      <c r="N16" s="60"/>
      <c r="O16" s="33"/>
      <c r="P16" s="33"/>
      <c r="Q16" s="33"/>
    </row>
    <row r="17" spans="1:17" ht="15" customHeight="1" x14ac:dyDescent="0.2">
      <c r="A17" s="53" t="s">
        <v>2807</v>
      </c>
      <c r="B17" s="24" t="s">
        <v>24</v>
      </c>
      <c r="C17" s="24" t="s">
        <v>12</v>
      </c>
      <c r="D17" s="24">
        <v>465</v>
      </c>
      <c r="E17" s="25">
        <v>0.75</v>
      </c>
      <c r="F17" s="67">
        <v>1.2</v>
      </c>
      <c r="G17" s="66">
        <v>348.75</v>
      </c>
      <c r="H17" s="58">
        <f t="shared" si="0"/>
        <v>558</v>
      </c>
      <c r="J17" s="33"/>
      <c r="K17" s="60"/>
      <c r="L17" s="61"/>
      <c r="M17" s="61"/>
      <c r="N17" s="60"/>
      <c r="O17" s="33"/>
      <c r="P17" s="33"/>
      <c r="Q17" s="33"/>
    </row>
    <row r="18" spans="1:17" ht="15" x14ac:dyDescent="0.2">
      <c r="A18" s="53" t="s">
        <v>2756</v>
      </c>
      <c r="B18" s="24" t="s">
        <v>25</v>
      </c>
      <c r="C18" s="24" t="s">
        <v>10</v>
      </c>
      <c r="D18" s="24">
        <v>2</v>
      </c>
      <c r="E18" s="25">
        <v>65</v>
      </c>
      <c r="F18" s="67">
        <v>99.97</v>
      </c>
      <c r="G18" s="66">
        <v>130</v>
      </c>
      <c r="H18" s="58">
        <f t="shared" si="0"/>
        <v>199.94</v>
      </c>
      <c r="J18" s="33"/>
      <c r="K18" s="60"/>
      <c r="L18" s="61"/>
      <c r="M18" s="61"/>
      <c r="N18" s="60"/>
      <c r="O18" s="33"/>
      <c r="P18" s="33"/>
      <c r="Q18" s="33"/>
    </row>
    <row r="19" spans="1:17" ht="15" x14ac:dyDescent="0.2">
      <c r="A19" s="53" t="s">
        <v>2793</v>
      </c>
      <c r="B19" s="24" t="s">
        <v>136</v>
      </c>
      <c r="C19" s="24" t="s">
        <v>23</v>
      </c>
      <c r="D19" s="24">
        <v>0.02</v>
      </c>
      <c r="E19" s="25">
        <v>12000</v>
      </c>
      <c r="F19" s="67">
        <v>16625.66</v>
      </c>
      <c r="G19" s="66">
        <v>240</v>
      </c>
      <c r="H19" s="58">
        <f t="shared" si="0"/>
        <v>332.51319999999998</v>
      </c>
      <c r="J19" s="33"/>
      <c r="K19" s="60"/>
      <c r="L19" s="60"/>
      <c r="M19" s="61"/>
      <c r="N19" s="60"/>
      <c r="O19" s="33"/>
      <c r="P19" s="33"/>
      <c r="Q19" s="33"/>
    </row>
    <row r="20" spans="1:17" ht="15" x14ac:dyDescent="0.2">
      <c r="A20" s="53" t="s">
        <v>2794</v>
      </c>
      <c r="B20" s="24" t="s">
        <v>29</v>
      </c>
      <c r="C20" s="24" t="s">
        <v>6</v>
      </c>
      <c r="D20" s="24">
        <v>32</v>
      </c>
      <c r="E20" s="25">
        <v>25</v>
      </c>
      <c r="F20" s="67">
        <v>4.6900000000000004</v>
      </c>
      <c r="G20" s="66">
        <v>800</v>
      </c>
      <c r="H20" s="58">
        <f t="shared" si="0"/>
        <v>150.08000000000001</v>
      </c>
      <c r="J20" s="33"/>
      <c r="K20" s="60"/>
      <c r="L20" s="60"/>
      <c r="M20" s="61"/>
      <c r="N20" s="60"/>
      <c r="O20" s="33"/>
      <c r="P20" s="33"/>
      <c r="Q20" s="33"/>
    </row>
    <row r="21" spans="1:17" ht="15" x14ac:dyDescent="0.2">
      <c r="A21" s="53" t="s">
        <v>2795</v>
      </c>
      <c r="B21" s="24" t="s">
        <v>59</v>
      </c>
      <c r="C21" s="24" t="s">
        <v>12</v>
      </c>
      <c r="D21" s="24">
        <v>9</v>
      </c>
      <c r="E21" s="25">
        <v>35</v>
      </c>
      <c r="F21" s="67">
        <v>17.66</v>
      </c>
      <c r="G21" s="66">
        <v>315</v>
      </c>
      <c r="H21" s="58">
        <f t="shared" si="0"/>
        <v>158.94</v>
      </c>
      <c r="J21" s="33"/>
      <c r="K21" s="60"/>
      <c r="L21" s="61"/>
      <c r="M21" s="61"/>
      <c r="N21" s="60"/>
      <c r="O21" s="33"/>
      <c r="P21" s="33"/>
      <c r="Q21" s="33"/>
    </row>
    <row r="22" spans="1:17" x14ac:dyDescent="0.2">
      <c r="A22" s="73" t="s">
        <v>2808</v>
      </c>
      <c r="B22" s="24" t="s">
        <v>319</v>
      </c>
      <c r="C22" s="24" t="s">
        <v>21</v>
      </c>
      <c r="D22" s="24">
        <v>65</v>
      </c>
      <c r="E22" s="25">
        <v>50</v>
      </c>
      <c r="F22" s="67">
        <v>35.43</v>
      </c>
      <c r="G22" s="66">
        <v>3250</v>
      </c>
      <c r="H22" s="58">
        <f t="shared" si="0"/>
        <v>2302.9499999999998</v>
      </c>
      <c r="J22" s="33"/>
      <c r="K22" s="33"/>
      <c r="L22" s="33"/>
      <c r="M22" s="33"/>
      <c r="N22" s="33"/>
      <c r="O22" s="33"/>
      <c r="P22" s="33"/>
      <c r="Q22" s="33"/>
    </row>
    <row r="23" spans="1:17" x14ac:dyDescent="0.2">
      <c r="A23" s="73" t="s">
        <v>2796</v>
      </c>
      <c r="B23" s="24" t="s">
        <v>332</v>
      </c>
      <c r="C23" s="24" t="s">
        <v>20</v>
      </c>
      <c r="D23" s="64">
        <v>10</v>
      </c>
      <c r="E23" s="25">
        <v>60</v>
      </c>
      <c r="F23" s="67">
        <v>29.59</v>
      </c>
      <c r="G23" s="66">
        <v>600</v>
      </c>
      <c r="H23" s="58">
        <f t="shared" si="0"/>
        <v>295.89999999999998</v>
      </c>
      <c r="J23" s="33"/>
      <c r="K23" s="33"/>
      <c r="L23" s="62"/>
      <c r="M23" s="62"/>
      <c r="N23" s="33"/>
      <c r="O23" s="33"/>
      <c r="P23" s="33"/>
      <c r="Q23" s="33"/>
    </row>
    <row r="24" spans="1:17" s="48" customFormat="1" x14ac:dyDescent="0.2">
      <c r="A24" s="53" t="s">
        <v>2809</v>
      </c>
      <c r="B24" s="24" t="s">
        <v>66</v>
      </c>
      <c r="C24" s="24" t="s">
        <v>21</v>
      </c>
      <c r="D24" s="65">
        <v>65</v>
      </c>
      <c r="E24" s="25">
        <v>5.5</v>
      </c>
      <c r="F24" s="67">
        <v>2.31</v>
      </c>
      <c r="G24" s="66">
        <v>357.5</v>
      </c>
      <c r="H24" s="58">
        <f t="shared" si="0"/>
        <v>150.15</v>
      </c>
      <c r="J24" s="33"/>
      <c r="K24" s="57"/>
      <c r="L24" s="57"/>
      <c r="M24" s="57"/>
      <c r="N24" s="57"/>
      <c r="O24" s="57"/>
      <c r="P24" s="57"/>
      <c r="Q24" s="57"/>
    </row>
    <row r="25" spans="1:17" s="48" customFormat="1" ht="13.5" thickBot="1" x14ac:dyDescent="0.25">
      <c r="A25" s="149" t="s">
        <v>2743</v>
      </c>
      <c r="B25" s="150"/>
      <c r="C25" s="146" t="s">
        <v>2742</v>
      </c>
      <c r="D25" s="147"/>
      <c r="E25" s="148"/>
      <c r="F25" s="86"/>
      <c r="G25" s="54">
        <f>SUM(G11:G24)</f>
        <v>10574.85</v>
      </c>
      <c r="H25" s="54">
        <f>SUM(H11:H24)</f>
        <v>7781.1931999999979</v>
      </c>
      <c r="J25" s="57"/>
    </row>
    <row r="26" spans="1:17" ht="12.75" customHeight="1" x14ac:dyDescent="0.2">
      <c r="A26" s="41"/>
      <c r="J26" s="33"/>
    </row>
  </sheetData>
  <mergeCells count="11">
    <mergeCell ref="G7:H7"/>
    <mergeCell ref="A7:A8"/>
    <mergeCell ref="B7:B8"/>
    <mergeCell ref="C7:C8"/>
    <mergeCell ref="D7:D8"/>
    <mergeCell ref="E7:F7"/>
    <mergeCell ref="M13:N13"/>
    <mergeCell ref="C25:E25"/>
    <mergeCell ref="A25:B25"/>
    <mergeCell ref="E9:H9"/>
    <mergeCell ref="E10:H10"/>
  </mergeCells>
  <dataValidations count="1">
    <dataValidation type="list" allowBlank="1" showInputMessage="1" showErrorMessage="1" sqref="A9:A24">
      <formula1>PayItem</formula1>
    </dataValidation>
  </dataValidations>
  <pageMargins left="0.7" right="0.7" top="0.75" bottom="0.75" header="0.3" footer="0.3"/>
  <pageSetup scale="89" orientation="portrait" verticalDpi="1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2"/>
  <sheetViews>
    <sheetView workbookViewId="0">
      <selection activeCell="G12" sqref="G12"/>
    </sheetView>
  </sheetViews>
  <sheetFormatPr defaultRowHeight="12.75" x14ac:dyDescent="0.2"/>
  <cols>
    <col min="1" max="1" width="25.28515625" customWidth="1"/>
    <col min="2" max="2" width="63.140625" customWidth="1"/>
    <col min="4" max="4" width="13.85546875" customWidth="1"/>
    <col min="5" max="5" width="12.42578125" customWidth="1"/>
    <col min="6" max="6" width="22.85546875" customWidth="1"/>
    <col min="7" max="7" width="14.28515625" customWidth="1"/>
    <col min="8" max="8" width="26" customWidth="1"/>
  </cols>
  <sheetData>
    <row r="1" spans="1:8" ht="18" x14ac:dyDescent="0.25">
      <c r="A1" s="30" t="s">
        <v>2721</v>
      </c>
    </row>
    <row r="2" spans="1:8" x14ac:dyDescent="0.2">
      <c r="A2" s="48" t="s">
        <v>2729</v>
      </c>
    </row>
    <row r="6" spans="1:8" ht="13.5" thickBot="1" x14ac:dyDescent="0.25"/>
    <row r="7" spans="1:8" ht="18.75" thickBot="1" x14ac:dyDescent="0.25">
      <c r="A7" s="159" t="s">
        <v>2723</v>
      </c>
      <c r="B7" s="159" t="s">
        <v>2725</v>
      </c>
      <c r="C7" s="159" t="s">
        <v>2746</v>
      </c>
      <c r="D7" s="159" t="s">
        <v>2726</v>
      </c>
      <c r="E7" s="161" t="s">
        <v>2747</v>
      </c>
      <c r="F7" s="162"/>
      <c r="G7" s="157" t="s">
        <v>2748</v>
      </c>
      <c r="H7" s="158" t="s">
        <v>2728</v>
      </c>
    </row>
    <row r="8" spans="1:8" ht="18.75" thickBot="1" x14ac:dyDescent="0.25">
      <c r="A8" s="160"/>
      <c r="B8" s="160"/>
      <c r="C8" s="160"/>
      <c r="D8" s="160"/>
      <c r="E8" s="68" t="s">
        <v>2749</v>
      </c>
      <c r="F8" s="68" t="s">
        <v>2750</v>
      </c>
      <c r="G8" s="69" t="s">
        <v>2749</v>
      </c>
      <c r="H8" s="69" t="s">
        <v>2750</v>
      </c>
    </row>
    <row r="9" spans="1:8" x14ac:dyDescent="0.2">
      <c r="A9" s="24" t="s">
        <v>2797</v>
      </c>
      <c r="B9" s="24" t="s">
        <v>2798</v>
      </c>
      <c r="C9" s="24" t="s">
        <v>34</v>
      </c>
      <c r="D9" s="24">
        <v>1</v>
      </c>
      <c r="E9" s="25">
        <v>819.5</v>
      </c>
      <c r="F9" s="66">
        <v>173.61</v>
      </c>
      <c r="G9" s="25">
        <f t="shared" ref="G9:G11" si="0">PRODUCT(D9,E9)</f>
        <v>819.5</v>
      </c>
      <c r="H9" s="38">
        <f t="shared" ref="H9:H11" si="1">PRODUCT(D9,F9)</f>
        <v>173.61</v>
      </c>
    </row>
    <row r="10" spans="1:8" x14ac:dyDescent="0.2">
      <c r="A10" s="24" t="s">
        <v>2799</v>
      </c>
      <c r="B10" s="24" t="s">
        <v>2800</v>
      </c>
      <c r="C10" s="24" t="s">
        <v>12</v>
      </c>
      <c r="D10" s="24">
        <v>60</v>
      </c>
      <c r="E10" s="25">
        <v>3.33</v>
      </c>
      <c r="F10" s="67">
        <v>2.15</v>
      </c>
      <c r="G10" s="25">
        <f t="shared" si="0"/>
        <v>199.8</v>
      </c>
      <c r="H10" s="38">
        <f t="shared" si="1"/>
        <v>129</v>
      </c>
    </row>
    <row r="11" spans="1:8" ht="13.5" thickBot="1" x14ac:dyDescent="0.25">
      <c r="A11" s="26" t="s">
        <v>2801</v>
      </c>
      <c r="B11" s="87" t="s">
        <v>2802</v>
      </c>
      <c r="C11" s="87" t="s">
        <v>12</v>
      </c>
      <c r="D11" s="26">
        <v>56</v>
      </c>
      <c r="E11" s="25">
        <v>22.2</v>
      </c>
      <c r="F11" s="25">
        <v>14.41</v>
      </c>
      <c r="G11" s="25">
        <f t="shared" si="0"/>
        <v>1243.2</v>
      </c>
      <c r="H11" s="38">
        <f t="shared" si="1"/>
        <v>806.96</v>
      </c>
    </row>
    <row r="12" spans="1:8" ht="13.5" thickBot="1" x14ac:dyDescent="0.25">
      <c r="A12" s="27"/>
      <c r="B12" s="29" t="s">
        <v>2727</v>
      </c>
      <c r="C12" s="28"/>
      <c r="D12" s="33"/>
      <c r="E12" s="34"/>
      <c r="F12" s="34"/>
      <c r="G12" s="18">
        <f>SUM(G9:G11)</f>
        <v>2262.5</v>
      </c>
      <c r="H12" s="18">
        <f>SUM(H9:H11)</f>
        <v>1109.5700000000002</v>
      </c>
    </row>
  </sheetData>
  <mergeCells count="6">
    <mergeCell ref="G7:H7"/>
    <mergeCell ref="A7:A8"/>
    <mergeCell ref="B7:B8"/>
    <mergeCell ref="C7:C8"/>
    <mergeCell ref="D7:D8"/>
    <mergeCell ref="E7:F7"/>
  </mergeCells>
  <dataValidations count="1">
    <dataValidation type="list" allowBlank="1" showInputMessage="1" showErrorMessage="1" sqref="A9:A11">
      <formula1>PayItem</formula1>
    </dataValidation>
  </dataValidation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1"/>
  <sheetViews>
    <sheetView topLeftCell="A28" workbookViewId="0">
      <selection activeCell="F51" sqref="F51"/>
    </sheetView>
  </sheetViews>
  <sheetFormatPr defaultRowHeight="12.75" x14ac:dyDescent="0.2"/>
  <cols>
    <col min="2" max="2" width="36.7109375" bestFit="1" customWidth="1"/>
    <col min="5" max="5" width="19.5703125" customWidth="1"/>
    <col min="6" max="6" width="16.140625" customWidth="1"/>
  </cols>
  <sheetData>
    <row r="1" spans="1:6" ht="18" x14ac:dyDescent="0.25">
      <c r="A1" s="30" t="s">
        <v>2721</v>
      </c>
    </row>
    <row r="2" spans="1:6" x14ac:dyDescent="0.2">
      <c r="A2" s="48" t="s">
        <v>2729</v>
      </c>
    </row>
    <row r="6" spans="1:6" ht="13.5" thickBot="1" x14ac:dyDescent="0.25"/>
    <row r="7" spans="1:6" ht="48.75" customHeight="1" thickBot="1" x14ac:dyDescent="0.25">
      <c r="A7" s="19" t="s">
        <v>2723</v>
      </c>
      <c r="B7" s="20" t="s">
        <v>2725</v>
      </c>
      <c r="C7" s="21" t="s">
        <v>2724</v>
      </c>
      <c r="D7" s="31" t="s">
        <v>2726</v>
      </c>
      <c r="E7" s="22" t="s">
        <v>2722</v>
      </c>
      <c r="F7" s="32" t="s">
        <v>2728</v>
      </c>
    </row>
    <row r="8" spans="1:6" x14ac:dyDescent="0.2">
      <c r="A8" s="23"/>
      <c r="B8" s="39"/>
      <c r="C8" s="39" t="e">
        <f>VLOOKUP($A8,PayItem15!$A$2:$D$1382,3,FALSE)</f>
        <v>#N/A</v>
      </c>
      <c r="D8" s="23"/>
      <c r="E8" s="40" t="e">
        <f>VLOOKUP($A8,PayItem15!$A$2:$D$1382,4,FALSE)</f>
        <v>#N/A</v>
      </c>
      <c r="F8" s="37"/>
    </row>
    <row r="9" spans="1:6" x14ac:dyDescent="0.2">
      <c r="A9" s="24"/>
      <c r="B9" s="24"/>
      <c r="C9" s="24" t="e">
        <f>VLOOKUP($A9,PayItem15!$A$2:$D$1382,3,FALSE)</f>
        <v>#N/A</v>
      </c>
      <c r="D9" s="24"/>
      <c r="E9" s="25" t="e">
        <f>VLOOKUP($A9,PayItem15!$A$2:$D$1382,4,FALSE)</f>
        <v>#N/A</v>
      </c>
      <c r="F9" s="38"/>
    </row>
    <row r="10" spans="1:6" x14ac:dyDescent="0.2">
      <c r="A10" s="24"/>
      <c r="B10" s="24"/>
      <c r="C10" s="24" t="e">
        <f>VLOOKUP($A10,PayItem15!$A$2:$D$1382,3,FALSE)</f>
        <v>#N/A</v>
      </c>
      <c r="D10" s="24"/>
      <c r="E10" s="25" t="e">
        <f>VLOOKUP($A10,PayItem15!$A$2:$D$1382,4,FALSE)</f>
        <v>#N/A</v>
      </c>
      <c r="F10" s="38"/>
    </row>
    <row r="11" spans="1:6" x14ac:dyDescent="0.2">
      <c r="A11" s="24"/>
      <c r="B11" s="24" t="e">
        <f>VLOOKUP($A11,PayItem15!$A$2:$D$1382,2,FALSE)</f>
        <v>#N/A</v>
      </c>
      <c r="C11" s="24" t="e">
        <f>VLOOKUP($A11,PayItem15!$A$2:$D$1382,3,FALSE)</f>
        <v>#N/A</v>
      </c>
      <c r="D11" s="24"/>
      <c r="E11" s="25" t="e">
        <f>VLOOKUP($A11,PayItem15!$A$2:$D$1382,4,FALSE)</f>
        <v>#N/A</v>
      </c>
      <c r="F11" s="38"/>
    </row>
    <row r="12" spans="1:6" x14ac:dyDescent="0.2">
      <c r="A12" s="24"/>
      <c r="B12" s="24" t="e">
        <f>VLOOKUP($A12,PayItem15!$A$2:$D$1382,2,FALSE)</f>
        <v>#N/A</v>
      </c>
      <c r="C12" s="24" t="e">
        <f>VLOOKUP($A12,PayItem15!$A$2:$D$1382,3,FALSE)</f>
        <v>#N/A</v>
      </c>
      <c r="D12" s="24"/>
      <c r="E12" s="25" t="e">
        <f>VLOOKUP($A12,PayItem15!$A$2:$D$1382,4,FALSE)</f>
        <v>#N/A</v>
      </c>
      <c r="F12" s="38"/>
    </row>
    <row r="13" spans="1:6" x14ac:dyDescent="0.2">
      <c r="A13" s="24"/>
      <c r="B13" s="24" t="e">
        <f>VLOOKUP($A13,PayItem15!$A$2:$D$1382,2,FALSE)</f>
        <v>#N/A</v>
      </c>
      <c r="C13" s="24" t="e">
        <f>VLOOKUP($A13,PayItem15!$A$2:$D$1382,3,FALSE)</f>
        <v>#N/A</v>
      </c>
      <c r="D13" s="24"/>
      <c r="E13" s="25" t="e">
        <f>VLOOKUP($A13,PayItem15!$A$2:$D$1382,4,FALSE)</f>
        <v>#N/A</v>
      </c>
      <c r="F13" s="38"/>
    </row>
    <row r="14" spans="1:6" x14ac:dyDescent="0.2">
      <c r="A14" s="24"/>
      <c r="B14" s="24" t="e">
        <f>VLOOKUP($A14,PayItem15!$A$2:$D$1382,2,FALSE)</f>
        <v>#N/A</v>
      </c>
      <c r="C14" s="24" t="e">
        <f>VLOOKUP($A14,PayItem15!$A$2:$D$1382,3,FALSE)</f>
        <v>#N/A</v>
      </c>
      <c r="D14" s="24"/>
      <c r="E14" s="25" t="e">
        <f>VLOOKUP($A14,PayItem15!$A$2:$D$1382,4,FALSE)</f>
        <v>#N/A</v>
      </c>
      <c r="F14" s="38"/>
    </row>
    <row r="15" spans="1:6" x14ac:dyDescent="0.2">
      <c r="A15" s="24"/>
      <c r="B15" s="24" t="e">
        <f>VLOOKUP($A15,PayItem15!$A$2:$D$1382,2,FALSE)</f>
        <v>#N/A</v>
      </c>
      <c r="C15" s="24" t="e">
        <f>VLOOKUP($A15,PayItem15!$A$2:$D$1382,3,FALSE)</f>
        <v>#N/A</v>
      </c>
      <c r="D15" s="24"/>
      <c r="E15" s="25" t="e">
        <f>VLOOKUP($A15,PayItem15!$A$2:$D$1382,4,FALSE)</f>
        <v>#N/A</v>
      </c>
      <c r="F15" s="38"/>
    </row>
    <row r="16" spans="1:6" x14ac:dyDescent="0.2">
      <c r="A16" s="24"/>
      <c r="B16" s="24" t="e">
        <f>VLOOKUP($A16,PayItem15!$A$2:$D$1382,2,FALSE)</f>
        <v>#N/A</v>
      </c>
      <c r="C16" s="24" t="e">
        <f>VLOOKUP($A16,PayItem15!$A$2:$D$1382,3,FALSE)</f>
        <v>#N/A</v>
      </c>
      <c r="D16" s="24"/>
      <c r="E16" s="25" t="e">
        <f>VLOOKUP($A16,PayItem15!$A$2:$D$1382,4,FALSE)</f>
        <v>#N/A</v>
      </c>
      <c r="F16" s="38"/>
    </row>
    <row r="17" spans="1:6" x14ac:dyDescent="0.2">
      <c r="A17" s="24"/>
      <c r="B17" s="24" t="e">
        <f>VLOOKUP($A17,PayItem15!$A$2:$D$1382,2,FALSE)</f>
        <v>#N/A</v>
      </c>
      <c r="C17" s="24" t="e">
        <f>VLOOKUP($A17,PayItem15!$A$2:$D$1382,3,FALSE)</f>
        <v>#N/A</v>
      </c>
      <c r="D17" s="24"/>
      <c r="E17" s="25" t="e">
        <f>VLOOKUP($A17,PayItem15!$A$2:$D$1382,4,FALSE)</f>
        <v>#N/A</v>
      </c>
      <c r="F17" s="38"/>
    </row>
    <row r="18" spans="1:6" x14ac:dyDescent="0.2">
      <c r="A18" s="24"/>
      <c r="B18" s="24" t="e">
        <f>VLOOKUP($A18,PayItem15!$A$2:$D$1382,2,FALSE)</f>
        <v>#N/A</v>
      </c>
      <c r="C18" s="24" t="e">
        <f>VLOOKUP($A18,PayItem15!$A$2:$D$1382,3,FALSE)</f>
        <v>#N/A</v>
      </c>
      <c r="D18" s="24"/>
      <c r="E18" s="25" t="e">
        <f>VLOOKUP($A18,PayItem15!$A$2:$D$1382,4,FALSE)</f>
        <v>#N/A</v>
      </c>
      <c r="F18" s="38"/>
    </row>
    <row r="19" spans="1:6" x14ac:dyDescent="0.2">
      <c r="A19" s="24"/>
      <c r="B19" s="24" t="e">
        <f>VLOOKUP($A19,PayItem15!$A$2:$D$1382,2,FALSE)</f>
        <v>#N/A</v>
      </c>
      <c r="C19" s="24" t="e">
        <f>VLOOKUP($A19,PayItem15!$A$2:$D$1382,3,FALSE)</f>
        <v>#N/A</v>
      </c>
      <c r="D19" s="24"/>
      <c r="E19" s="25" t="e">
        <f>VLOOKUP($A19,PayItem15!$A$2:$D$1382,4,FALSE)</f>
        <v>#N/A</v>
      </c>
      <c r="F19" s="38"/>
    </row>
    <row r="20" spans="1:6" x14ac:dyDescent="0.2">
      <c r="A20" s="24"/>
      <c r="B20" s="24" t="e">
        <f>VLOOKUP($A20,PayItem15!$A$2:$D$1382,2,FALSE)</f>
        <v>#N/A</v>
      </c>
      <c r="C20" s="24" t="e">
        <f>VLOOKUP($A20,PayItem15!$A$2:$D$1382,3,FALSE)</f>
        <v>#N/A</v>
      </c>
      <c r="D20" s="24"/>
      <c r="E20" s="25" t="e">
        <f>VLOOKUP($A20,PayItem15!$A$2:$D$1382,4,FALSE)</f>
        <v>#N/A</v>
      </c>
      <c r="F20" s="38"/>
    </row>
    <row r="21" spans="1:6" x14ac:dyDescent="0.2">
      <c r="A21" s="24"/>
      <c r="B21" s="24" t="e">
        <f>VLOOKUP($A21,PayItem15!$A$2:$D$1382,2,FALSE)</f>
        <v>#N/A</v>
      </c>
      <c r="C21" s="24" t="e">
        <f>VLOOKUP($A21,PayItem15!$A$2:$D$1382,3,FALSE)</f>
        <v>#N/A</v>
      </c>
      <c r="D21" s="24"/>
      <c r="E21" s="25" t="e">
        <f>VLOOKUP($A21,PayItem15!$A$2:$D$1382,4,FALSE)</f>
        <v>#N/A</v>
      </c>
      <c r="F21" s="38"/>
    </row>
    <row r="22" spans="1:6" x14ac:dyDescent="0.2">
      <c r="A22" s="24"/>
      <c r="B22" s="24" t="e">
        <f>VLOOKUP($A22,PayItem15!$A$2:$D$1382,2,FALSE)</f>
        <v>#N/A</v>
      </c>
      <c r="C22" s="24" t="e">
        <f>VLOOKUP($A22,PayItem15!$A$2:$D$1382,3,FALSE)</f>
        <v>#N/A</v>
      </c>
      <c r="D22" s="24"/>
      <c r="E22" s="25" t="e">
        <f>VLOOKUP($A22,PayItem15!$A$2:$D$1382,4,FALSE)</f>
        <v>#N/A</v>
      </c>
      <c r="F22" s="38"/>
    </row>
    <row r="23" spans="1:6" x14ac:dyDescent="0.2">
      <c r="A23" s="24"/>
      <c r="B23" s="24" t="e">
        <f>VLOOKUP($A23,PayItem15!$A$2:$D$1382,2,FALSE)</f>
        <v>#N/A</v>
      </c>
      <c r="C23" s="24" t="e">
        <f>VLOOKUP($A23,PayItem15!$A$2:$D$1382,3,FALSE)</f>
        <v>#N/A</v>
      </c>
      <c r="D23" s="24"/>
      <c r="E23" s="25" t="e">
        <f>VLOOKUP($A23,PayItem15!$A$2:$D$1382,4,FALSE)</f>
        <v>#N/A</v>
      </c>
      <c r="F23" s="38"/>
    </row>
    <row r="24" spans="1:6" x14ac:dyDescent="0.2">
      <c r="A24" s="24"/>
      <c r="B24" s="24" t="e">
        <f>VLOOKUP($A24,PayItem15!$A$2:$D$1382,2,FALSE)</f>
        <v>#N/A</v>
      </c>
      <c r="C24" s="24" t="e">
        <f>VLOOKUP($A24,PayItem15!$A$2:$D$1382,3,FALSE)</f>
        <v>#N/A</v>
      </c>
      <c r="D24" s="24"/>
      <c r="E24" s="25" t="e">
        <f>VLOOKUP($A24,PayItem15!$A$2:$D$1382,4,FALSE)</f>
        <v>#N/A</v>
      </c>
      <c r="F24" s="38"/>
    </row>
    <row r="25" spans="1:6" x14ac:dyDescent="0.2">
      <c r="A25" s="24"/>
      <c r="B25" s="24" t="e">
        <f>VLOOKUP($A25,PayItem15!$A$2:$D$1382,2,FALSE)</f>
        <v>#N/A</v>
      </c>
      <c r="C25" s="24" t="e">
        <f>VLOOKUP($A25,PayItem15!$A$2:$D$1382,3,FALSE)</f>
        <v>#N/A</v>
      </c>
      <c r="D25" s="24"/>
      <c r="E25" s="25" t="e">
        <f>VLOOKUP($A25,PayItem15!$A$2:$D$1382,4,FALSE)</f>
        <v>#N/A</v>
      </c>
      <c r="F25" s="38"/>
    </row>
    <row r="26" spans="1:6" x14ac:dyDescent="0.2">
      <c r="A26" s="24"/>
      <c r="B26" s="24" t="e">
        <f>VLOOKUP($A26,PayItem15!$A$2:$D$1382,2,FALSE)</f>
        <v>#N/A</v>
      </c>
      <c r="C26" s="24" t="e">
        <f>VLOOKUP($A26,PayItem15!$A$2:$D$1382,3,FALSE)</f>
        <v>#N/A</v>
      </c>
      <c r="D26" s="24"/>
      <c r="E26" s="25" t="e">
        <f>VLOOKUP($A26,PayItem15!$A$2:$D$1382,4,FALSE)</f>
        <v>#N/A</v>
      </c>
      <c r="F26" s="38"/>
    </row>
    <row r="27" spans="1:6" x14ac:dyDescent="0.2">
      <c r="A27" s="24"/>
      <c r="B27" s="24" t="e">
        <f>VLOOKUP($A27,PayItem15!$A$2:$D$1382,2,FALSE)</f>
        <v>#N/A</v>
      </c>
      <c r="C27" s="24" t="e">
        <f>VLOOKUP($A27,PayItem15!$A$2:$D$1382,3,FALSE)</f>
        <v>#N/A</v>
      </c>
      <c r="D27" s="24"/>
      <c r="E27" s="25" t="e">
        <f>VLOOKUP($A27,PayItem15!$A$2:$D$1382,4,FALSE)</f>
        <v>#N/A</v>
      </c>
      <c r="F27" s="38"/>
    </row>
    <row r="28" spans="1:6" x14ac:dyDescent="0.2">
      <c r="A28" s="24"/>
      <c r="B28" s="24" t="e">
        <f>VLOOKUP($A28,PayItem15!$A$2:$D$1382,2,FALSE)</f>
        <v>#N/A</v>
      </c>
      <c r="C28" s="24" t="e">
        <f>VLOOKUP($A28,PayItem15!$A$2:$D$1382,3,FALSE)</f>
        <v>#N/A</v>
      </c>
      <c r="D28" s="24"/>
      <c r="E28" s="25" t="e">
        <f>VLOOKUP($A28,PayItem15!$A$2:$D$1382,4,FALSE)</f>
        <v>#N/A</v>
      </c>
      <c r="F28" s="38"/>
    </row>
    <row r="29" spans="1:6" x14ac:dyDescent="0.2">
      <c r="A29" s="24"/>
      <c r="B29" s="24" t="e">
        <f>VLOOKUP($A29,PayItem15!$A$2:$D$1382,2,FALSE)</f>
        <v>#N/A</v>
      </c>
      <c r="C29" s="24" t="e">
        <f>VLOOKUP($A29,PayItem15!$A$2:$D$1382,3,FALSE)</f>
        <v>#N/A</v>
      </c>
      <c r="D29" s="24"/>
      <c r="E29" s="25" t="e">
        <f>VLOOKUP($A29,PayItem15!$A$2:$D$1382,4,FALSE)</f>
        <v>#N/A</v>
      </c>
      <c r="F29" s="38"/>
    </row>
    <row r="30" spans="1:6" x14ac:dyDescent="0.2">
      <c r="A30" s="24"/>
      <c r="B30" s="24" t="e">
        <f>VLOOKUP($A30,PayItem15!$A$2:$D$1382,2,FALSE)</f>
        <v>#N/A</v>
      </c>
      <c r="C30" s="24" t="e">
        <f>VLOOKUP($A30,PayItem15!$A$2:$D$1382,3,FALSE)</f>
        <v>#N/A</v>
      </c>
      <c r="D30" s="24"/>
      <c r="E30" s="25" t="e">
        <f>VLOOKUP($A30,PayItem15!$A$2:$D$1382,4,FALSE)</f>
        <v>#N/A</v>
      </c>
      <c r="F30" s="38"/>
    </row>
    <row r="31" spans="1:6" x14ac:dyDescent="0.2">
      <c r="A31" s="24"/>
      <c r="B31" s="24" t="e">
        <f>VLOOKUP($A31,PayItem15!$A$2:$D$1382,2,FALSE)</f>
        <v>#N/A</v>
      </c>
      <c r="C31" s="24" t="e">
        <f>VLOOKUP($A31,PayItem15!$A$2:$D$1382,3,FALSE)</f>
        <v>#N/A</v>
      </c>
      <c r="D31" s="24"/>
      <c r="E31" s="25" t="e">
        <f>VLOOKUP($A31,PayItem15!$A$2:$D$1382,4,FALSE)</f>
        <v>#N/A</v>
      </c>
      <c r="F31" s="38"/>
    </row>
    <row r="32" spans="1:6" x14ac:dyDescent="0.2">
      <c r="A32" s="24"/>
      <c r="B32" s="24" t="e">
        <f>VLOOKUP($A32,PayItem15!$A$2:$D$1382,2,FALSE)</f>
        <v>#N/A</v>
      </c>
      <c r="C32" s="24" t="e">
        <f>VLOOKUP($A32,PayItem15!$A$2:$D$1382,3,FALSE)</f>
        <v>#N/A</v>
      </c>
      <c r="D32" s="24"/>
      <c r="E32" s="25" t="e">
        <f>VLOOKUP($A32,PayItem15!$A$2:$D$1382,4,FALSE)</f>
        <v>#N/A</v>
      </c>
      <c r="F32" s="38"/>
    </row>
    <row r="33" spans="1:6" x14ac:dyDescent="0.2">
      <c r="A33" s="24"/>
      <c r="B33" s="24" t="e">
        <f>VLOOKUP($A33,PayItem15!$A$2:$D$1382,2,FALSE)</f>
        <v>#N/A</v>
      </c>
      <c r="C33" s="24" t="e">
        <f>VLOOKUP($A33,PayItem15!$A$2:$D$1382,3,FALSE)</f>
        <v>#N/A</v>
      </c>
      <c r="D33" s="24"/>
      <c r="E33" s="25" t="e">
        <f>VLOOKUP($A33,PayItem15!$A$2:$D$1382,4,FALSE)</f>
        <v>#N/A</v>
      </c>
      <c r="F33" s="38"/>
    </row>
    <row r="34" spans="1:6" x14ac:dyDescent="0.2">
      <c r="A34" s="24"/>
      <c r="B34" s="24" t="e">
        <f>VLOOKUP($A34,PayItem15!$A$2:$D$1382,2,FALSE)</f>
        <v>#N/A</v>
      </c>
      <c r="C34" s="24" t="e">
        <f>VLOOKUP($A34,PayItem15!$A$2:$D$1382,3,FALSE)</f>
        <v>#N/A</v>
      </c>
      <c r="D34" s="24"/>
      <c r="E34" s="25" t="e">
        <f>VLOOKUP($A34,PayItem15!$A$2:$D$1382,4,FALSE)</f>
        <v>#N/A</v>
      </c>
      <c r="F34" s="38"/>
    </row>
    <row r="35" spans="1:6" x14ac:dyDescent="0.2">
      <c r="A35" s="24"/>
      <c r="B35" s="24" t="e">
        <f>VLOOKUP($A35,PayItem15!$A$2:$D$1382,2,FALSE)</f>
        <v>#N/A</v>
      </c>
      <c r="C35" s="24" t="e">
        <f>VLOOKUP($A35,PayItem15!$A$2:$D$1382,3,FALSE)</f>
        <v>#N/A</v>
      </c>
      <c r="D35" s="24"/>
      <c r="E35" s="25" t="e">
        <f>VLOOKUP($A35,PayItem15!$A$2:$D$1382,4,FALSE)</f>
        <v>#N/A</v>
      </c>
      <c r="F35" s="38"/>
    </row>
    <row r="36" spans="1:6" x14ac:dyDescent="0.2">
      <c r="A36" s="24"/>
      <c r="B36" s="24" t="e">
        <f>VLOOKUP($A36,PayItem15!$A$2:$D$1382,2,FALSE)</f>
        <v>#N/A</v>
      </c>
      <c r="C36" s="24" t="e">
        <f>VLOOKUP($A36,PayItem15!$A$2:$D$1382,3,FALSE)</f>
        <v>#N/A</v>
      </c>
      <c r="D36" s="24"/>
      <c r="E36" s="25" t="e">
        <f>VLOOKUP($A36,PayItem15!$A$2:$D$1382,4,FALSE)</f>
        <v>#N/A</v>
      </c>
      <c r="F36" s="38"/>
    </row>
    <row r="37" spans="1:6" x14ac:dyDescent="0.2">
      <c r="A37" s="24"/>
      <c r="B37" s="24" t="e">
        <f>VLOOKUP($A37,PayItem15!$A$2:$D$1382,2,FALSE)</f>
        <v>#N/A</v>
      </c>
      <c r="C37" s="24" t="e">
        <f>VLOOKUP($A37,PayItem15!$A$2:$D$1382,3,FALSE)</f>
        <v>#N/A</v>
      </c>
      <c r="D37" s="24"/>
      <c r="E37" s="25" t="e">
        <f>VLOOKUP($A37,PayItem15!$A$2:$D$1382,4,FALSE)</f>
        <v>#N/A</v>
      </c>
      <c r="F37" s="38"/>
    </row>
    <row r="38" spans="1:6" x14ac:dyDescent="0.2">
      <c r="A38" s="24"/>
      <c r="B38" s="24" t="e">
        <f>VLOOKUP($A38,PayItem15!$A$2:$D$1382,2,FALSE)</f>
        <v>#N/A</v>
      </c>
      <c r="C38" s="24" t="e">
        <f>VLOOKUP($A38,PayItem15!$A$2:$D$1382,3,FALSE)</f>
        <v>#N/A</v>
      </c>
      <c r="D38" s="24"/>
      <c r="E38" s="25" t="e">
        <f>VLOOKUP($A38,PayItem15!$A$2:$D$1382,4,FALSE)</f>
        <v>#N/A</v>
      </c>
      <c r="F38" s="38"/>
    </row>
    <row r="39" spans="1:6" x14ac:dyDescent="0.2">
      <c r="A39" s="24"/>
      <c r="B39" s="24" t="e">
        <f>VLOOKUP($A39,PayItem15!$A$2:$D$1382,2,FALSE)</f>
        <v>#N/A</v>
      </c>
      <c r="C39" s="24" t="e">
        <f>VLOOKUP($A39,PayItem15!$A$2:$D$1382,3,FALSE)</f>
        <v>#N/A</v>
      </c>
      <c r="D39" s="24"/>
      <c r="E39" s="25" t="e">
        <f>VLOOKUP($A39,PayItem15!$A$2:$D$1382,4,FALSE)</f>
        <v>#N/A</v>
      </c>
      <c r="F39" s="38"/>
    </row>
    <row r="40" spans="1:6" x14ac:dyDescent="0.2">
      <c r="A40" s="24"/>
      <c r="B40" s="24" t="e">
        <f>VLOOKUP($A40,PayItem15!$A$2:$D$1382,2,FALSE)</f>
        <v>#N/A</v>
      </c>
      <c r="C40" s="24" t="e">
        <f>VLOOKUP($A40,PayItem15!$A$2:$D$1382,3,FALSE)</f>
        <v>#N/A</v>
      </c>
      <c r="D40" s="24"/>
      <c r="E40" s="25" t="e">
        <f>VLOOKUP($A40,PayItem15!$A$2:$D$1382,4,FALSE)</f>
        <v>#N/A</v>
      </c>
      <c r="F40" s="38"/>
    </row>
    <row r="41" spans="1:6" x14ac:dyDescent="0.2">
      <c r="A41" s="24"/>
      <c r="B41" s="24" t="e">
        <f>VLOOKUP($A41,PayItem15!$A$2:$D$1382,2,FALSE)</f>
        <v>#N/A</v>
      </c>
      <c r="C41" s="24" t="e">
        <f>VLOOKUP($A41,PayItem15!$A$2:$D$1382,3,FALSE)</f>
        <v>#N/A</v>
      </c>
      <c r="D41" s="24"/>
      <c r="E41" s="25" t="e">
        <f>VLOOKUP($A41,PayItem15!$A$2:$D$1382,4,FALSE)</f>
        <v>#N/A</v>
      </c>
      <c r="F41" s="38"/>
    </row>
    <row r="42" spans="1:6" x14ac:dyDescent="0.2">
      <c r="A42" s="24"/>
      <c r="B42" s="24" t="e">
        <f>VLOOKUP($A42,PayItem15!$A$2:$D$1382,2,FALSE)</f>
        <v>#N/A</v>
      </c>
      <c r="C42" s="24" t="e">
        <f>VLOOKUP($A42,PayItem15!$A$2:$D$1382,3,FALSE)</f>
        <v>#N/A</v>
      </c>
      <c r="D42" s="24"/>
      <c r="E42" s="25" t="e">
        <f>VLOOKUP($A42,PayItem15!$A$2:$D$1382,4,FALSE)</f>
        <v>#N/A</v>
      </c>
      <c r="F42" s="38"/>
    </row>
    <row r="43" spans="1:6" x14ac:dyDescent="0.2">
      <c r="A43" s="24"/>
      <c r="B43" s="24" t="e">
        <f>VLOOKUP($A43,PayItem15!$A$2:$D$1382,2,FALSE)</f>
        <v>#N/A</v>
      </c>
      <c r="C43" s="24" t="e">
        <f>VLOOKUP($A43,PayItem15!$A$2:$D$1382,3,FALSE)</f>
        <v>#N/A</v>
      </c>
      <c r="D43" s="24"/>
      <c r="E43" s="25" t="e">
        <f>VLOOKUP($A43,PayItem15!$A$2:$D$1382,4,FALSE)</f>
        <v>#N/A</v>
      </c>
      <c r="F43" s="38"/>
    </row>
    <row r="44" spans="1:6" x14ac:dyDescent="0.2">
      <c r="A44" s="24"/>
      <c r="B44" s="24" t="e">
        <f>VLOOKUP($A44,PayItem15!$A$2:$D$1382,2,FALSE)</f>
        <v>#N/A</v>
      </c>
      <c r="C44" s="24" t="e">
        <f>VLOOKUP($A44,PayItem15!$A$2:$D$1382,3,FALSE)</f>
        <v>#N/A</v>
      </c>
      <c r="D44" s="24"/>
      <c r="E44" s="25" t="e">
        <f>VLOOKUP($A44,PayItem15!$A$2:$D$1382,4,FALSE)</f>
        <v>#N/A</v>
      </c>
      <c r="F44" s="38"/>
    </row>
    <row r="45" spans="1:6" x14ac:dyDescent="0.2">
      <c r="A45" s="24"/>
      <c r="B45" s="24" t="e">
        <f>VLOOKUP($A45,PayItem15!$A$2:$D$1382,2,FALSE)</f>
        <v>#N/A</v>
      </c>
      <c r="C45" s="24" t="e">
        <f>VLOOKUP($A45,PayItem15!$A$2:$D$1382,3,FALSE)</f>
        <v>#N/A</v>
      </c>
      <c r="D45" s="24"/>
      <c r="E45" s="25" t="e">
        <f>VLOOKUP($A45,PayItem15!$A$2:$D$1382,4,FALSE)</f>
        <v>#N/A</v>
      </c>
      <c r="F45" s="38"/>
    </row>
    <row r="46" spans="1:6" x14ac:dyDescent="0.2">
      <c r="A46" s="24"/>
      <c r="B46" s="24" t="e">
        <f>VLOOKUP($A46,PayItem15!$A$2:$D$1382,2,FALSE)</f>
        <v>#N/A</v>
      </c>
      <c r="C46" s="24" t="e">
        <f>VLOOKUP($A46,PayItem15!$A$2:$D$1382,3,FALSE)</f>
        <v>#N/A</v>
      </c>
      <c r="D46" s="24"/>
      <c r="E46" s="25" t="e">
        <f>VLOOKUP($A46,PayItem15!$A$2:$D$1382,4,FALSE)</f>
        <v>#N/A</v>
      </c>
      <c r="F46" s="38"/>
    </row>
    <row r="47" spans="1:6" x14ac:dyDescent="0.2">
      <c r="A47" s="24"/>
      <c r="B47" s="24" t="e">
        <f>VLOOKUP($A47,PayItem15!$A$2:$D$1382,2,FALSE)</f>
        <v>#N/A</v>
      </c>
      <c r="C47" s="24" t="e">
        <f>VLOOKUP($A47,PayItem15!$A$2:$D$1382,3,FALSE)</f>
        <v>#N/A</v>
      </c>
      <c r="D47" s="24"/>
      <c r="E47" s="25" t="e">
        <f>VLOOKUP($A47,PayItem15!$A$2:$D$1382,4,FALSE)</f>
        <v>#N/A</v>
      </c>
      <c r="F47" s="38"/>
    </row>
    <row r="48" spans="1:6" x14ac:dyDescent="0.2">
      <c r="A48" s="24"/>
      <c r="B48" s="24" t="e">
        <f>VLOOKUP($A48,PayItem15!$A$2:$D$1382,2,FALSE)</f>
        <v>#N/A</v>
      </c>
      <c r="C48" s="24" t="e">
        <f>VLOOKUP($A48,PayItem15!$A$2:$D$1382,3,FALSE)</f>
        <v>#N/A</v>
      </c>
      <c r="D48" s="24"/>
      <c r="E48" s="25" t="e">
        <f>VLOOKUP($A48,PayItem15!$A$2:$D$1382,4,FALSE)</f>
        <v>#N/A</v>
      </c>
      <c r="F48" s="38"/>
    </row>
    <row r="49" spans="1:6" x14ac:dyDescent="0.2">
      <c r="A49" s="24"/>
      <c r="B49" s="24" t="e">
        <f>VLOOKUP($A49,PayItem15!$A$2:$D$1382,2,FALSE)</f>
        <v>#N/A</v>
      </c>
      <c r="C49" s="24" t="e">
        <f>VLOOKUP($A49,PayItem15!$A$2:$D$1382,3,FALSE)</f>
        <v>#N/A</v>
      </c>
      <c r="D49" s="24"/>
      <c r="E49" s="25" t="e">
        <f>VLOOKUP($A49,PayItem15!$A$2:$D$1382,4,FALSE)</f>
        <v>#N/A</v>
      </c>
      <c r="F49" s="38"/>
    </row>
    <row r="50" spans="1:6" ht="13.5" thickBot="1" x14ac:dyDescent="0.25">
      <c r="A50" s="26"/>
      <c r="B50" s="26"/>
      <c r="C50" s="26"/>
      <c r="D50" s="36"/>
      <c r="E50" s="35"/>
      <c r="F50" s="38"/>
    </row>
    <row r="51" spans="1:6" ht="13.5" thickBot="1" x14ac:dyDescent="0.25">
      <c r="A51" s="27"/>
      <c r="B51" s="29" t="s">
        <v>2727</v>
      </c>
      <c r="C51" s="28"/>
      <c r="D51" s="33"/>
      <c r="E51" s="34"/>
      <c r="F51" s="18">
        <f>SUM(F8:F49)</f>
        <v>0</v>
      </c>
    </row>
  </sheetData>
  <dataValidations count="1">
    <dataValidation type="list" allowBlank="1" showInputMessage="1" showErrorMessage="1" sqref="A8:A50">
      <formula1>PayItem</formula1>
    </dataValidation>
  </dataValidations>
  <pageMargins left="0.7" right="0.7" top="0.75" bottom="0.75" header="0.3" footer="0.3"/>
  <pageSetup orientation="portrait"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1"/>
  <sheetViews>
    <sheetView workbookViewId="0">
      <selection activeCell="D8" sqref="D8:D10"/>
    </sheetView>
  </sheetViews>
  <sheetFormatPr defaultRowHeight="12.75" x14ac:dyDescent="0.2"/>
  <cols>
    <col min="2" max="2" width="36.7109375" bestFit="1" customWidth="1"/>
  </cols>
  <sheetData>
    <row r="1" spans="1:6" ht="18" x14ac:dyDescent="0.25">
      <c r="A1" s="30" t="s">
        <v>2721</v>
      </c>
    </row>
    <row r="2" spans="1:6" x14ac:dyDescent="0.2">
      <c r="A2" s="48" t="s">
        <v>2729</v>
      </c>
    </row>
    <row r="6" spans="1:6" ht="13.5" thickBot="1" x14ac:dyDescent="0.25"/>
    <row r="7" spans="1:6" ht="26.25" thickBot="1" x14ac:dyDescent="0.25">
      <c r="A7" s="19" t="s">
        <v>2723</v>
      </c>
      <c r="B7" s="20" t="s">
        <v>2725</v>
      </c>
      <c r="C7" s="21" t="s">
        <v>2724</v>
      </c>
      <c r="D7" s="31" t="s">
        <v>2726</v>
      </c>
      <c r="E7" s="22" t="s">
        <v>2722</v>
      </c>
      <c r="F7" s="32" t="s">
        <v>2728</v>
      </c>
    </row>
    <row r="8" spans="1:6" x14ac:dyDescent="0.2">
      <c r="A8" s="23"/>
      <c r="B8" s="39" t="e">
        <f>VLOOKUP($A8,PayItem15!$A$2:$D$1382,2,FALSE)</f>
        <v>#N/A</v>
      </c>
      <c r="C8" s="39" t="e">
        <f>VLOOKUP($A8,PayItem15!$A$2:$D$1382,3,FALSE)</f>
        <v>#N/A</v>
      </c>
      <c r="D8" s="23"/>
      <c r="E8" s="40" t="e">
        <f>VLOOKUP($A8,PayItem15!$A$2:$D$1382,4,FALSE)</f>
        <v>#N/A</v>
      </c>
      <c r="F8" s="37"/>
    </row>
    <row r="9" spans="1:6" x14ac:dyDescent="0.2">
      <c r="A9" s="24"/>
      <c r="B9" s="24" t="e">
        <f>VLOOKUP($A9,PayItem15!$A$2:$D$1382,2,FALSE)</f>
        <v>#N/A</v>
      </c>
      <c r="C9" s="24" t="e">
        <f>VLOOKUP($A9,PayItem15!$A$2:$D$1382,3,FALSE)</f>
        <v>#N/A</v>
      </c>
      <c r="D9" s="24"/>
      <c r="E9" s="25" t="e">
        <f>VLOOKUP($A9,PayItem15!$A$2:$D$1382,4,FALSE)</f>
        <v>#N/A</v>
      </c>
      <c r="F9" s="38"/>
    </row>
    <row r="10" spans="1:6" x14ac:dyDescent="0.2">
      <c r="A10" s="24"/>
      <c r="B10" s="24" t="e">
        <f>VLOOKUP($A10,PayItem15!$A$2:$D$1382,2,FALSE)</f>
        <v>#N/A</v>
      </c>
      <c r="C10" s="24" t="e">
        <f>VLOOKUP($A10,PayItem15!$A$2:$D$1382,3,FALSE)</f>
        <v>#N/A</v>
      </c>
      <c r="D10" s="24"/>
      <c r="E10" s="25" t="e">
        <f>VLOOKUP($A10,PayItem15!$A$2:$D$1382,4,FALSE)</f>
        <v>#N/A</v>
      </c>
      <c r="F10" s="38"/>
    </row>
    <row r="11" spans="1:6" x14ac:dyDescent="0.2">
      <c r="A11" s="24"/>
      <c r="B11" s="24" t="e">
        <f>VLOOKUP($A11,PayItem15!$A$2:$D$1382,2,FALSE)</f>
        <v>#N/A</v>
      </c>
      <c r="C11" s="24" t="e">
        <f>VLOOKUP($A11,PayItem15!$A$2:$D$1382,3,FALSE)</f>
        <v>#N/A</v>
      </c>
      <c r="D11" s="24"/>
      <c r="E11" s="25" t="e">
        <f>VLOOKUP($A11,PayItem15!$A$2:$D$1382,4,FALSE)</f>
        <v>#N/A</v>
      </c>
      <c r="F11" s="38"/>
    </row>
    <row r="12" spans="1:6" x14ac:dyDescent="0.2">
      <c r="A12" s="24"/>
      <c r="B12" s="24" t="e">
        <f>VLOOKUP($A12,PayItem15!$A$2:$D$1382,2,FALSE)</f>
        <v>#N/A</v>
      </c>
      <c r="C12" s="24" t="e">
        <f>VLOOKUP($A12,PayItem15!$A$2:$D$1382,3,FALSE)</f>
        <v>#N/A</v>
      </c>
      <c r="D12" s="24"/>
      <c r="E12" s="25" t="e">
        <f>VLOOKUP($A12,PayItem15!$A$2:$D$1382,4,FALSE)</f>
        <v>#N/A</v>
      </c>
      <c r="F12" s="38"/>
    </row>
    <row r="13" spans="1:6" x14ac:dyDescent="0.2">
      <c r="A13" s="24"/>
      <c r="B13" s="24" t="e">
        <f>VLOOKUP($A13,PayItem15!$A$2:$D$1382,2,FALSE)</f>
        <v>#N/A</v>
      </c>
      <c r="C13" s="24" t="e">
        <f>VLOOKUP($A13,PayItem15!$A$2:$D$1382,3,FALSE)</f>
        <v>#N/A</v>
      </c>
      <c r="D13" s="24"/>
      <c r="E13" s="25" t="e">
        <f>VLOOKUP($A13,PayItem15!$A$2:$D$1382,4,FALSE)</f>
        <v>#N/A</v>
      </c>
      <c r="F13" s="38"/>
    </row>
    <row r="14" spans="1:6" x14ac:dyDescent="0.2">
      <c r="A14" s="24"/>
      <c r="B14" s="24" t="e">
        <f>VLOOKUP($A14,PayItem15!$A$2:$D$1382,2,FALSE)</f>
        <v>#N/A</v>
      </c>
      <c r="C14" s="24" t="e">
        <f>VLOOKUP($A14,PayItem15!$A$2:$D$1382,3,FALSE)</f>
        <v>#N/A</v>
      </c>
      <c r="D14" s="24"/>
      <c r="E14" s="25" t="e">
        <f>VLOOKUP($A14,PayItem15!$A$2:$D$1382,4,FALSE)</f>
        <v>#N/A</v>
      </c>
      <c r="F14" s="38"/>
    </row>
    <row r="15" spans="1:6" x14ac:dyDescent="0.2">
      <c r="A15" s="24"/>
      <c r="B15" s="24" t="e">
        <f>VLOOKUP($A15,PayItem15!$A$2:$D$1382,2,FALSE)</f>
        <v>#N/A</v>
      </c>
      <c r="C15" s="24" t="e">
        <f>VLOOKUP($A15,PayItem15!$A$2:$D$1382,3,FALSE)</f>
        <v>#N/A</v>
      </c>
      <c r="D15" s="24"/>
      <c r="E15" s="25" t="e">
        <f>VLOOKUP($A15,PayItem15!$A$2:$D$1382,4,FALSE)</f>
        <v>#N/A</v>
      </c>
      <c r="F15" s="38"/>
    </row>
    <row r="16" spans="1:6" x14ac:dyDescent="0.2">
      <c r="A16" s="24"/>
      <c r="B16" s="24" t="e">
        <f>VLOOKUP($A16,PayItem15!$A$2:$D$1382,2,FALSE)</f>
        <v>#N/A</v>
      </c>
      <c r="C16" s="24" t="e">
        <f>VLOOKUP($A16,PayItem15!$A$2:$D$1382,3,FALSE)</f>
        <v>#N/A</v>
      </c>
      <c r="D16" s="24"/>
      <c r="E16" s="25" t="e">
        <f>VLOOKUP($A16,PayItem15!$A$2:$D$1382,4,FALSE)</f>
        <v>#N/A</v>
      </c>
      <c r="F16" s="38"/>
    </row>
    <row r="17" spans="1:6" x14ac:dyDescent="0.2">
      <c r="A17" s="24"/>
      <c r="B17" s="24" t="e">
        <f>VLOOKUP($A17,PayItem15!$A$2:$D$1382,2,FALSE)</f>
        <v>#N/A</v>
      </c>
      <c r="C17" s="24" t="e">
        <f>VLOOKUP($A17,PayItem15!$A$2:$D$1382,3,FALSE)</f>
        <v>#N/A</v>
      </c>
      <c r="D17" s="24"/>
      <c r="E17" s="25" t="e">
        <f>VLOOKUP($A17,PayItem15!$A$2:$D$1382,4,FALSE)</f>
        <v>#N/A</v>
      </c>
      <c r="F17" s="38"/>
    </row>
    <row r="18" spans="1:6" x14ac:dyDescent="0.2">
      <c r="A18" s="24"/>
      <c r="B18" s="24" t="e">
        <f>VLOOKUP($A18,PayItem15!$A$2:$D$1382,2,FALSE)</f>
        <v>#N/A</v>
      </c>
      <c r="C18" s="24" t="e">
        <f>VLOOKUP($A18,PayItem15!$A$2:$D$1382,3,FALSE)</f>
        <v>#N/A</v>
      </c>
      <c r="D18" s="24"/>
      <c r="E18" s="25" t="e">
        <f>VLOOKUP($A18,PayItem15!$A$2:$D$1382,4,FALSE)</f>
        <v>#N/A</v>
      </c>
      <c r="F18" s="38"/>
    </row>
    <row r="19" spans="1:6" x14ac:dyDescent="0.2">
      <c r="A19" s="24"/>
      <c r="B19" s="24" t="e">
        <f>VLOOKUP($A19,PayItem15!$A$2:$D$1382,2,FALSE)</f>
        <v>#N/A</v>
      </c>
      <c r="C19" s="24" t="e">
        <f>VLOOKUP($A19,PayItem15!$A$2:$D$1382,3,FALSE)</f>
        <v>#N/A</v>
      </c>
      <c r="D19" s="24"/>
      <c r="E19" s="25" t="e">
        <f>VLOOKUP($A19,PayItem15!$A$2:$D$1382,4,FALSE)</f>
        <v>#N/A</v>
      </c>
      <c r="F19" s="38"/>
    </row>
    <row r="20" spans="1:6" x14ac:dyDescent="0.2">
      <c r="A20" s="24"/>
      <c r="B20" s="24" t="e">
        <f>VLOOKUP($A20,PayItem15!$A$2:$D$1382,2,FALSE)</f>
        <v>#N/A</v>
      </c>
      <c r="C20" s="24" t="e">
        <f>VLOOKUP($A20,PayItem15!$A$2:$D$1382,3,FALSE)</f>
        <v>#N/A</v>
      </c>
      <c r="D20" s="24"/>
      <c r="E20" s="25" t="e">
        <f>VLOOKUP($A20,PayItem15!$A$2:$D$1382,4,FALSE)</f>
        <v>#N/A</v>
      </c>
      <c r="F20" s="38"/>
    </row>
    <row r="21" spans="1:6" x14ac:dyDescent="0.2">
      <c r="A21" s="24"/>
      <c r="B21" s="24" t="e">
        <f>VLOOKUP($A21,PayItem15!$A$2:$D$1382,2,FALSE)</f>
        <v>#N/A</v>
      </c>
      <c r="C21" s="24" t="e">
        <f>VLOOKUP($A21,PayItem15!$A$2:$D$1382,3,FALSE)</f>
        <v>#N/A</v>
      </c>
      <c r="D21" s="24"/>
      <c r="E21" s="25" t="e">
        <f>VLOOKUP($A21,PayItem15!$A$2:$D$1382,4,FALSE)</f>
        <v>#N/A</v>
      </c>
      <c r="F21" s="38"/>
    </row>
    <row r="22" spans="1:6" x14ac:dyDescent="0.2">
      <c r="A22" s="24"/>
      <c r="B22" s="24" t="e">
        <f>VLOOKUP($A22,PayItem15!$A$2:$D$1382,2,FALSE)</f>
        <v>#N/A</v>
      </c>
      <c r="C22" s="24" t="e">
        <f>VLOOKUP($A22,PayItem15!$A$2:$D$1382,3,FALSE)</f>
        <v>#N/A</v>
      </c>
      <c r="D22" s="24"/>
      <c r="E22" s="25" t="e">
        <f>VLOOKUP($A22,PayItem15!$A$2:$D$1382,4,FALSE)</f>
        <v>#N/A</v>
      </c>
      <c r="F22" s="38"/>
    </row>
    <row r="23" spans="1:6" x14ac:dyDescent="0.2">
      <c r="A23" s="24"/>
      <c r="B23" s="24" t="e">
        <f>VLOOKUP($A23,PayItem15!$A$2:$D$1382,2,FALSE)</f>
        <v>#N/A</v>
      </c>
      <c r="C23" s="24" t="e">
        <f>VLOOKUP($A23,PayItem15!$A$2:$D$1382,3,FALSE)</f>
        <v>#N/A</v>
      </c>
      <c r="D23" s="24"/>
      <c r="E23" s="25" t="e">
        <f>VLOOKUP($A23,PayItem15!$A$2:$D$1382,4,FALSE)</f>
        <v>#N/A</v>
      </c>
      <c r="F23" s="38"/>
    </row>
    <row r="24" spans="1:6" x14ac:dyDescent="0.2">
      <c r="A24" s="24"/>
      <c r="B24" s="24" t="e">
        <f>VLOOKUP($A24,PayItem15!$A$2:$D$1382,2,FALSE)</f>
        <v>#N/A</v>
      </c>
      <c r="C24" s="24" t="e">
        <f>VLOOKUP($A24,PayItem15!$A$2:$D$1382,3,FALSE)</f>
        <v>#N/A</v>
      </c>
      <c r="D24" s="24"/>
      <c r="E24" s="25" t="e">
        <f>VLOOKUP($A24,PayItem15!$A$2:$D$1382,4,FALSE)</f>
        <v>#N/A</v>
      </c>
      <c r="F24" s="38"/>
    </row>
    <row r="25" spans="1:6" x14ac:dyDescent="0.2">
      <c r="A25" s="24"/>
      <c r="B25" s="24" t="e">
        <f>VLOOKUP($A25,PayItem15!$A$2:$D$1382,2,FALSE)</f>
        <v>#N/A</v>
      </c>
      <c r="C25" s="24" t="e">
        <f>VLOOKUP($A25,PayItem15!$A$2:$D$1382,3,FALSE)</f>
        <v>#N/A</v>
      </c>
      <c r="D25" s="24"/>
      <c r="E25" s="25" t="e">
        <f>VLOOKUP($A25,PayItem15!$A$2:$D$1382,4,FALSE)</f>
        <v>#N/A</v>
      </c>
      <c r="F25" s="38"/>
    </row>
    <row r="26" spans="1:6" x14ac:dyDescent="0.2">
      <c r="A26" s="24"/>
      <c r="B26" s="24" t="e">
        <f>VLOOKUP($A26,PayItem15!$A$2:$D$1382,2,FALSE)</f>
        <v>#N/A</v>
      </c>
      <c r="C26" s="24" t="e">
        <f>VLOOKUP($A26,PayItem15!$A$2:$D$1382,3,FALSE)</f>
        <v>#N/A</v>
      </c>
      <c r="D26" s="24"/>
      <c r="E26" s="25" t="e">
        <f>VLOOKUP($A26,PayItem15!$A$2:$D$1382,4,FALSE)</f>
        <v>#N/A</v>
      </c>
      <c r="F26" s="38"/>
    </row>
    <row r="27" spans="1:6" x14ac:dyDescent="0.2">
      <c r="A27" s="24"/>
      <c r="B27" s="24" t="e">
        <f>VLOOKUP($A27,PayItem15!$A$2:$D$1382,2,FALSE)</f>
        <v>#N/A</v>
      </c>
      <c r="C27" s="24" t="e">
        <f>VLOOKUP($A27,PayItem15!$A$2:$D$1382,3,FALSE)</f>
        <v>#N/A</v>
      </c>
      <c r="D27" s="24"/>
      <c r="E27" s="25" t="e">
        <f>VLOOKUP($A27,PayItem15!$A$2:$D$1382,4,FALSE)</f>
        <v>#N/A</v>
      </c>
      <c r="F27" s="38"/>
    </row>
    <row r="28" spans="1:6" x14ac:dyDescent="0.2">
      <c r="A28" s="24"/>
      <c r="B28" s="24" t="e">
        <f>VLOOKUP($A28,PayItem15!$A$2:$D$1382,2,FALSE)</f>
        <v>#N/A</v>
      </c>
      <c r="C28" s="24" t="e">
        <f>VLOOKUP($A28,PayItem15!$A$2:$D$1382,3,FALSE)</f>
        <v>#N/A</v>
      </c>
      <c r="D28" s="24"/>
      <c r="E28" s="25" t="e">
        <f>VLOOKUP($A28,PayItem15!$A$2:$D$1382,4,FALSE)</f>
        <v>#N/A</v>
      </c>
      <c r="F28" s="38"/>
    </row>
    <row r="29" spans="1:6" x14ac:dyDescent="0.2">
      <c r="A29" s="24"/>
      <c r="B29" s="24" t="e">
        <f>VLOOKUP($A29,PayItem15!$A$2:$D$1382,2,FALSE)</f>
        <v>#N/A</v>
      </c>
      <c r="C29" s="24" t="e">
        <f>VLOOKUP($A29,PayItem15!$A$2:$D$1382,3,FALSE)</f>
        <v>#N/A</v>
      </c>
      <c r="D29" s="24"/>
      <c r="E29" s="25" t="e">
        <f>VLOOKUP($A29,PayItem15!$A$2:$D$1382,4,FALSE)</f>
        <v>#N/A</v>
      </c>
      <c r="F29" s="38"/>
    </row>
    <row r="30" spans="1:6" x14ac:dyDescent="0.2">
      <c r="A30" s="24"/>
      <c r="B30" s="24" t="e">
        <f>VLOOKUP($A30,PayItem15!$A$2:$D$1382,2,FALSE)</f>
        <v>#N/A</v>
      </c>
      <c r="C30" s="24" t="e">
        <f>VLOOKUP($A30,PayItem15!$A$2:$D$1382,3,FALSE)</f>
        <v>#N/A</v>
      </c>
      <c r="D30" s="24"/>
      <c r="E30" s="25" t="e">
        <f>VLOOKUP($A30,PayItem15!$A$2:$D$1382,4,FALSE)</f>
        <v>#N/A</v>
      </c>
      <c r="F30" s="38"/>
    </row>
    <row r="31" spans="1:6" x14ac:dyDescent="0.2">
      <c r="A31" s="24"/>
      <c r="B31" s="24" t="e">
        <f>VLOOKUP($A31,PayItem15!$A$2:$D$1382,2,FALSE)</f>
        <v>#N/A</v>
      </c>
      <c r="C31" s="24" t="e">
        <f>VLOOKUP($A31,PayItem15!$A$2:$D$1382,3,FALSE)</f>
        <v>#N/A</v>
      </c>
      <c r="D31" s="24"/>
      <c r="E31" s="25" t="e">
        <f>VLOOKUP($A31,PayItem15!$A$2:$D$1382,4,FALSE)</f>
        <v>#N/A</v>
      </c>
      <c r="F31" s="38"/>
    </row>
    <row r="32" spans="1:6" x14ac:dyDescent="0.2">
      <c r="A32" s="24"/>
      <c r="B32" s="24" t="e">
        <f>VLOOKUP($A32,PayItem15!$A$2:$D$1382,2,FALSE)</f>
        <v>#N/A</v>
      </c>
      <c r="C32" s="24" t="e">
        <f>VLOOKUP($A32,PayItem15!$A$2:$D$1382,3,FALSE)</f>
        <v>#N/A</v>
      </c>
      <c r="D32" s="24"/>
      <c r="E32" s="25" t="e">
        <f>VLOOKUP($A32,PayItem15!$A$2:$D$1382,4,FALSE)</f>
        <v>#N/A</v>
      </c>
      <c r="F32" s="38"/>
    </row>
    <row r="33" spans="1:6" x14ac:dyDescent="0.2">
      <c r="A33" s="24"/>
      <c r="B33" s="24" t="e">
        <f>VLOOKUP($A33,PayItem15!$A$2:$D$1382,2,FALSE)</f>
        <v>#N/A</v>
      </c>
      <c r="C33" s="24" t="e">
        <f>VLOOKUP($A33,PayItem15!$A$2:$D$1382,3,FALSE)</f>
        <v>#N/A</v>
      </c>
      <c r="D33" s="24"/>
      <c r="E33" s="25" t="e">
        <f>VLOOKUP($A33,PayItem15!$A$2:$D$1382,4,FALSE)</f>
        <v>#N/A</v>
      </c>
      <c r="F33" s="38"/>
    </row>
    <row r="34" spans="1:6" x14ac:dyDescent="0.2">
      <c r="A34" s="24"/>
      <c r="B34" s="24" t="e">
        <f>VLOOKUP($A34,PayItem15!$A$2:$D$1382,2,FALSE)</f>
        <v>#N/A</v>
      </c>
      <c r="C34" s="24" t="e">
        <f>VLOOKUP($A34,PayItem15!$A$2:$D$1382,3,FALSE)</f>
        <v>#N/A</v>
      </c>
      <c r="D34" s="24"/>
      <c r="E34" s="25" t="e">
        <f>VLOOKUP($A34,PayItem15!$A$2:$D$1382,4,FALSE)</f>
        <v>#N/A</v>
      </c>
      <c r="F34" s="38"/>
    </row>
    <row r="35" spans="1:6" x14ac:dyDescent="0.2">
      <c r="A35" s="24"/>
      <c r="B35" s="24" t="e">
        <f>VLOOKUP($A35,PayItem15!$A$2:$D$1382,2,FALSE)</f>
        <v>#N/A</v>
      </c>
      <c r="C35" s="24" t="e">
        <f>VLOOKUP($A35,PayItem15!$A$2:$D$1382,3,FALSE)</f>
        <v>#N/A</v>
      </c>
      <c r="D35" s="24"/>
      <c r="E35" s="25" t="e">
        <f>VLOOKUP($A35,PayItem15!$A$2:$D$1382,4,FALSE)</f>
        <v>#N/A</v>
      </c>
      <c r="F35" s="38"/>
    </row>
    <row r="36" spans="1:6" x14ac:dyDescent="0.2">
      <c r="A36" s="24"/>
      <c r="B36" s="24" t="e">
        <f>VLOOKUP($A36,PayItem15!$A$2:$D$1382,2,FALSE)</f>
        <v>#N/A</v>
      </c>
      <c r="C36" s="24" t="e">
        <f>VLOOKUP($A36,PayItem15!$A$2:$D$1382,3,FALSE)</f>
        <v>#N/A</v>
      </c>
      <c r="D36" s="24"/>
      <c r="E36" s="25" t="e">
        <f>VLOOKUP($A36,PayItem15!$A$2:$D$1382,4,FALSE)</f>
        <v>#N/A</v>
      </c>
      <c r="F36" s="38"/>
    </row>
    <row r="37" spans="1:6" x14ac:dyDescent="0.2">
      <c r="A37" s="24"/>
      <c r="B37" s="24" t="e">
        <f>VLOOKUP($A37,PayItem15!$A$2:$D$1382,2,FALSE)</f>
        <v>#N/A</v>
      </c>
      <c r="C37" s="24" t="e">
        <f>VLOOKUP($A37,PayItem15!$A$2:$D$1382,3,FALSE)</f>
        <v>#N/A</v>
      </c>
      <c r="D37" s="24"/>
      <c r="E37" s="25" t="e">
        <f>VLOOKUP($A37,PayItem15!$A$2:$D$1382,4,FALSE)</f>
        <v>#N/A</v>
      </c>
      <c r="F37" s="38"/>
    </row>
    <row r="38" spans="1:6" x14ac:dyDescent="0.2">
      <c r="A38" s="24"/>
      <c r="B38" s="24" t="e">
        <f>VLOOKUP($A38,PayItem15!$A$2:$D$1382,2,FALSE)</f>
        <v>#N/A</v>
      </c>
      <c r="C38" s="24" t="e">
        <f>VLOOKUP($A38,PayItem15!$A$2:$D$1382,3,FALSE)</f>
        <v>#N/A</v>
      </c>
      <c r="D38" s="24"/>
      <c r="E38" s="25" t="e">
        <f>VLOOKUP($A38,PayItem15!$A$2:$D$1382,4,FALSE)</f>
        <v>#N/A</v>
      </c>
      <c r="F38" s="38"/>
    </row>
    <row r="39" spans="1:6" x14ac:dyDescent="0.2">
      <c r="A39" s="24"/>
      <c r="B39" s="24" t="e">
        <f>VLOOKUP($A39,PayItem15!$A$2:$D$1382,2,FALSE)</f>
        <v>#N/A</v>
      </c>
      <c r="C39" s="24" t="e">
        <f>VLOOKUP($A39,PayItem15!$A$2:$D$1382,3,FALSE)</f>
        <v>#N/A</v>
      </c>
      <c r="D39" s="24"/>
      <c r="E39" s="25" t="e">
        <f>VLOOKUP($A39,PayItem15!$A$2:$D$1382,4,FALSE)</f>
        <v>#N/A</v>
      </c>
      <c r="F39" s="38"/>
    </row>
    <row r="40" spans="1:6" x14ac:dyDescent="0.2">
      <c r="A40" s="24"/>
      <c r="B40" s="24" t="e">
        <f>VLOOKUP($A40,PayItem15!$A$2:$D$1382,2,FALSE)</f>
        <v>#N/A</v>
      </c>
      <c r="C40" s="24" t="e">
        <f>VLOOKUP($A40,PayItem15!$A$2:$D$1382,3,FALSE)</f>
        <v>#N/A</v>
      </c>
      <c r="D40" s="24"/>
      <c r="E40" s="25" t="e">
        <f>VLOOKUP($A40,PayItem15!$A$2:$D$1382,4,FALSE)</f>
        <v>#N/A</v>
      </c>
      <c r="F40" s="38"/>
    </row>
    <row r="41" spans="1:6" x14ac:dyDescent="0.2">
      <c r="A41" s="24"/>
      <c r="B41" s="24" t="e">
        <f>VLOOKUP($A41,PayItem15!$A$2:$D$1382,2,FALSE)</f>
        <v>#N/A</v>
      </c>
      <c r="C41" s="24" t="e">
        <f>VLOOKUP($A41,PayItem15!$A$2:$D$1382,3,FALSE)</f>
        <v>#N/A</v>
      </c>
      <c r="D41" s="24"/>
      <c r="E41" s="25" t="e">
        <f>VLOOKUP($A41,PayItem15!$A$2:$D$1382,4,FALSE)</f>
        <v>#N/A</v>
      </c>
      <c r="F41" s="38"/>
    </row>
    <row r="42" spans="1:6" x14ac:dyDescent="0.2">
      <c r="A42" s="24"/>
      <c r="B42" s="24" t="e">
        <f>VLOOKUP($A42,PayItem15!$A$2:$D$1382,2,FALSE)</f>
        <v>#N/A</v>
      </c>
      <c r="C42" s="24" t="e">
        <f>VLOOKUP($A42,PayItem15!$A$2:$D$1382,3,FALSE)</f>
        <v>#N/A</v>
      </c>
      <c r="D42" s="24"/>
      <c r="E42" s="25" t="e">
        <f>VLOOKUP($A42,PayItem15!$A$2:$D$1382,4,FALSE)</f>
        <v>#N/A</v>
      </c>
      <c r="F42" s="38"/>
    </row>
    <row r="43" spans="1:6" x14ac:dyDescent="0.2">
      <c r="A43" s="24"/>
      <c r="B43" s="24" t="e">
        <f>VLOOKUP($A43,PayItem15!$A$2:$D$1382,2,FALSE)</f>
        <v>#N/A</v>
      </c>
      <c r="C43" s="24" t="e">
        <f>VLOOKUP($A43,PayItem15!$A$2:$D$1382,3,FALSE)</f>
        <v>#N/A</v>
      </c>
      <c r="D43" s="24"/>
      <c r="E43" s="25" t="e">
        <f>VLOOKUP($A43,PayItem15!$A$2:$D$1382,4,FALSE)</f>
        <v>#N/A</v>
      </c>
      <c r="F43" s="38"/>
    </row>
    <row r="44" spans="1:6" x14ac:dyDescent="0.2">
      <c r="A44" s="24"/>
      <c r="B44" s="24" t="e">
        <f>VLOOKUP($A44,PayItem15!$A$2:$D$1382,2,FALSE)</f>
        <v>#N/A</v>
      </c>
      <c r="C44" s="24" t="e">
        <f>VLOOKUP($A44,PayItem15!$A$2:$D$1382,3,FALSE)</f>
        <v>#N/A</v>
      </c>
      <c r="D44" s="24"/>
      <c r="E44" s="25" t="e">
        <f>VLOOKUP($A44,PayItem15!$A$2:$D$1382,4,FALSE)</f>
        <v>#N/A</v>
      </c>
      <c r="F44" s="38"/>
    </row>
    <row r="45" spans="1:6" x14ac:dyDescent="0.2">
      <c r="A45" s="24"/>
      <c r="B45" s="24" t="e">
        <f>VLOOKUP($A45,PayItem15!$A$2:$D$1382,2,FALSE)</f>
        <v>#N/A</v>
      </c>
      <c r="C45" s="24" t="e">
        <f>VLOOKUP($A45,PayItem15!$A$2:$D$1382,3,FALSE)</f>
        <v>#N/A</v>
      </c>
      <c r="D45" s="24"/>
      <c r="E45" s="25" t="e">
        <f>VLOOKUP($A45,PayItem15!$A$2:$D$1382,4,FALSE)</f>
        <v>#N/A</v>
      </c>
      <c r="F45" s="38"/>
    </row>
    <row r="46" spans="1:6" x14ac:dyDescent="0.2">
      <c r="A46" s="24"/>
      <c r="B46" s="24" t="e">
        <f>VLOOKUP($A46,PayItem15!$A$2:$D$1382,2,FALSE)</f>
        <v>#N/A</v>
      </c>
      <c r="C46" s="24" t="e">
        <f>VLOOKUP($A46,PayItem15!$A$2:$D$1382,3,FALSE)</f>
        <v>#N/A</v>
      </c>
      <c r="D46" s="24"/>
      <c r="E46" s="25" t="e">
        <f>VLOOKUP($A46,PayItem15!$A$2:$D$1382,4,FALSE)</f>
        <v>#N/A</v>
      </c>
      <c r="F46" s="38"/>
    </row>
    <row r="47" spans="1:6" x14ac:dyDescent="0.2">
      <c r="A47" s="24"/>
      <c r="B47" s="24" t="e">
        <f>VLOOKUP($A47,PayItem15!$A$2:$D$1382,2,FALSE)</f>
        <v>#N/A</v>
      </c>
      <c r="C47" s="24" t="e">
        <f>VLOOKUP($A47,PayItem15!$A$2:$D$1382,3,FALSE)</f>
        <v>#N/A</v>
      </c>
      <c r="D47" s="24"/>
      <c r="E47" s="25" t="e">
        <f>VLOOKUP($A47,PayItem15!$A$2:$D$1382,4,FALSE)</f>
        <v>#N/A</v>
      </c>
      <c r="F47" s="38"/>
    </row>
    <row r="48" spans="1:6" x14ac:dyDescent="0.2">
      <c r="A48" s="24"/>
      <c r="B48" s="24" t="e">
        <f>VLOOKUP($A48,PayItem15!$A$2:$D$1382,2,FALSE)</f>
        <v>#N/A</v>
      </c>
      <c r="C48" s="24" t="e">
        <f>VLOOKUP($A48,PayItem15!$A$2:$D$1382,3,FALSE)</f>
        <v>#N/A</v>
      </c>
      <c r="D48" s="24"/>
      <c r="E48" s="25" t="e">
        <f>VLOOKUP($A48,PayItem15!$A$2:$D$1382,4,FALSE)</f>
        <v>#N/A</v>
      </c>
      <c r="F48" s="38"/>
    </row>
    <row r="49" spans="1:6" x14ac:dyDescent="0.2">
      <c r="A49" s="24"/>
      <c r="B49" s="24" t="e">
        <f>VLOOKUP($A49,PayItem15!$A$2:$D$1382,2,FALSE)</f>
        <v>#N/A</v>
      </c>
      <c r="C49" s="24" t="e">
        <f>VLOOKUP($A49,PayItem15!$A$2:$D$1382,3,FALSE)</f>
        <v>#N/A</v>
      </c>
      <c r="D49" s="24"/>
      <c r="E49" s="25" t="e">
        <f>VLOOKUP($A49,PayItem15!$A$2:$D$1382,4,FALSE)</f>
        <v>#N/A</v>
      </c>
      <c r="F49" s="38"/>
    </row>
    <row r="50" spans="1:6" ht="13.5" thickBot="1" x14ac:dyDescent="0.25">
      <c r="A50" s="26"/>
      <c r="B50" s="26"/>
      <c r="C50" s="26"/>
      <c r="D50" s="36"/>
      <c r="E50" s="35"/>
      <c r="F50" s="38"/>
    </row>
    <row r="51" spans="1:6" ht="13.5" thickBot="1" x14ac:dyDescent="0.25">
      <c r="A51" s="27"/>
      <c r="B51" s="29" t="s">
        <v>2727</v>
      </c>
      <c r="C51" s="28"/>
      <c r="D51" s="33"/>
      <c r="E51" s="34"/>
      <c r="F51" s="18">
        <f>SUM(F8:F49)</f>
        <v>0</v>
      </c>
    </row>
  </sheetData>
  <dataValidations count="1">
    <dataValidation type="list" allowBlank="1" showInputMessage="1" showErrorMessage="1" sqref="A8:A50">
      <formula1>PayItem</formula1>
    </dataValidation>
  </dataValidation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1"/>
  <sheetViews>
    <sheetView workbookViewId="0">
      <selection activeCell="D8" sqref="D8:D10"/>
    </sheetView>
  </sheetViews>
  <sheetFormatPr defaultRowHeight="12.75" x14ac:dyDescent="0.2"/>
  <cols>
    <col min="2" max="2" width="36.7109375" bestFit="1" customWidth="1"/>
  </cols>
  <sheetData>
    <row r="1" spans="1:6" ht="18" x14ac:dyDescent="0.25">
      <c r="A1" s="30" t="s">
        <v>2721</v>
      </c>
    </row>
    <row r="2" spans="1:6" x14ac:dyDescent="0.2">
      <c r="A2" s="48" t="s">
        <v>2729</v>
      </c>
    </row>
    <row r="6" spans="1:6" ht="13.5" thickBot="1" x14ac:dyDescent="0.25"/>
    <row r="7" spans="1:6" ht="26.25" thickBot="1" x14ac:dyDescent="0.25">
      <c r="A7" s="19" t="s">
        <v>2723</v>
      </c>
      <c r="B7" s="20" t="s">
        <v>2725</v>
      </c>
      <c r="C7" s="21" t="s">
        <v>2724</v>
      </c>
      <c r="D7" s="31" t="s">
        <v>2726</v>
      </c>
      <c r="E7" s="22" t="s">
        <v>2722</v>
      </c>
      <c r="F7" s="32" t="s">
        <v>2728</v>
      </c>
    </row>
    <row r="8" spans="1:6" x14ac:dyDescent="0.2">
      <c r="A8" s="23"/>
      <c r="B8" s="39" t="e">
        <f>VLOOKUP($A8,PayItem15!$A$2:$D$1382,2,FALSE)</f>
        <v>#N/A</v>
      </c>
      <c r="C8" s="39" t="e">
        <f>VLOOKUP($A8,PayItem15!$A$2:$D$1382,3,FALSE)</f>
        <v>#N/A</v>
      </c>
      <c r="D8" s="23"/>
      <c r="E8" s="40" t="e">
        <f>VLOOKUP($A8,PayItem15!$A$2:$D$1382,4,FALSE)</f>
        <v>#N/A</v>
      </c>
      <c r="F8" s="37"/>
    </row>
    <row r="9" spans="1:6" x14ac:dyDescent="0.2">
      <c r="A9" s="24"/>
      <c r="B9" s="24" t="e">
        <f>VLOOKUP($A9,PayItem15!$A$2:$D$1382,2,FALSE)</f>
        <v>#N/A</v>
      </c>
      <c r="C9" s="24" t="e">
        <f>VLOOKUP($A9,PayItem15!$A$2:$D$1382,3,FALSE)</f>
        <v>#N/A</v>
      </c>
      <c r="D9" s="24"/>
      <c r="E9" s="25" t="e">
        <f>VLOOKUP($A9,PayItem15!$A$2:$D$1382,4,FALSE)</f>
        <v>#N/A</v>
      </c>
      <c r="F9" s="38"/>
    </row>
    <row r="10" spans="1:6" x14ac:dyDescent="0.2">
      <c r="A10" s="24"/>
      <c r="B10" s="24" t="e">
        <f>VLOOKUP($A10,PayItem15!$A$2:$D$1382,2,FALSE)</f>
        <v>#N/A</v>
      </c>
      <c r="C10" s="24" t="e">
        <f>VLOOKUP($A10,PayItem15!$A$2:$D$1382,3,FALSE)</f>
        <v>#N/A</v>
      </c>
      <c r="D10" s="24"/>
      <c r="E10" s="25" t="e">
        <f>VLOOKUP($A10,PayItem15!$A$2:$D$1382,4,FALSE)</f>
        <v>#N/A</v>
      </c>
      <c r="F10" s="38"/>
    </row>
    <row r="11" spans="1:6" x14ac:dyDescent="0.2">
      <c r="A11" s="24"/>
      <c r="B11" s="24" t="e">
        <f>VLOOKUP($A11,PayItem15!$A$2:$D$1382,2,FALSE)</f>
        <v>#N/A</v>
      </c>
      <c r="C11" s="24" t="e">
        <f>VLOOKUP($A11,PayItem15!$A$2:$D$1382,3,FALSE)</f>
        <v>#N/A</v>
      </c>
      <c r="D11" s="24"/>
      <c r="E11" s="25" t="e">
        <f>VLOOKUP($A11,PayItem15!$A$2:$D$1382,4,FALSE)</f>
        <v>#N/A</v>
      </c>
      <c r="F11" s="38"/>
    </row>
    <row r="12" spans="1:6" x14ac:dyDescent="0.2">
      <c r="A12" s="24"/>
      <c r="B12" s="24" t="e">
        <f>VLOOKUP($A12,PayItem15!$A$2:$D$1382,2,FALSE)</f>
        <v>#N/A</v>
      </c>
      <c r="C12" s="24" t="e">
        <f>VLOOKUP($A12,PayItem15!$A$2:$D$1382,3,FALSE)</f>
        <v>#N/A</v>
      </c>
      <c r="D12" s="24"/>
      <c r="E12" s="25" t="e">
        <f>VLOOKUP($A12,PayItem15!$A$2:$D$1382,4,FALSE)</f>
        <v>#N/A</v>
      </c>
      <c r="F12" s="38"/>
    </row>
    <row r="13" spans="1:6" x14ac:dyDescent="0.2">
      <c r="A13" s="24"/>
      <c r="B13" s="24" t="e">
        <f>VLOOKUP($A13,PayItem15!$A$2:$D$1382,2,FALSE)</f>
        <v>#N/A</v>
      </c>
      <c r="C13" s="24" t="e">
        <f>VLOOKUP($A13,PayItem15!$A$2:$D$1382,3,FALSE)</f>
        <v>#N/A</v>
      </c>
      <c r="D13" s="24"/>
      <c r="E13" s="25" t="e">
        <f>VLOOKUP($A13,PayItem15!$A$2:$D$1382,4,FALSE)</f>
        <v>#N/A</v>
      </c>
      <c r="F13" s="38"/>
    </row>
    <row r="14" spans="1:6" x14ac:dyDescent="0.2">
      <c r="A14" s="24"/>
      <c r="B14" s="24" t="e">
        <f>VLOOKUP($A14,PayItem15!$A$2:$D$1382,2,FALSE)</f>
        <v>#N/A</v>
      </c>
      <c r="C14" s="24" t="e">
        <f>VLOOKUP($A14,PayItem15!$A$2:$D$1382,3,FALSE)</f>
        <v>#N/A</v>
      </c>
      <c r="D14" s="24"/>
      <c r="E14" s="25" t="e">
        <f>VLOOKUP($A14,PayItem15!$A$2:$D$1382,4,FALSE)</f>
        <v>#N/A</v>
      </c>
      <c r="F14" s="38"/>
    </row>
    <row r="15" spans="1:6" x14ac:dyDescent="0.2">
      <c r="A15" s="24"/>
      <c r="B15" s="24" t="e">
        <f>VLOOKUP($A15,PayItem15!$A$2:$D$1382,2,FALSE)</f>
        <v>#N/A</v>
      </c>
      <c r="C15" s="24" t="e">
        <f>VLOOKUP($A15,PayItem15!$A$2:$D$1382,3,FALSE)</f>
        <v>#N/A</v>
      </c>
      <c r="D15" s="24"/>
      <c r="E15" s="25" t="e">
        <f>VLOOKUP($A15,PayItem15!$A$2:$D$1382,4,FALSE)</f>
        <v>#N/A</v>
      </c>
      <c r="F15" s="38"/>
    </row>
    <row r="16" spans="1:6" x14ac:dyDescent="0.2">
      <c r="A16" s="24"/>
      <c r="B16" s="24" t="e">
        <f>VLOOKUP($A16,PayItem15!$A$2:$D$1382,2,FALSE)</f>
        <v>#N/A</v>
      </c>
      <c r="C16" s="24" t="e">
        <f>VLOOKUP($A16,PayItem15!$A$2:$D$1382,3,FALSE)</f>
        <v>#N/A</v>
      </c>
      <c r="D16" s="24"/>
      <c r="E16" s="25" t="e">
        <f>VLOOKUP($A16,PayItem15!$A$2:$D$1382,4,FALSE)</f>
        <v>#N/A</v>
      </c>
      <c r="F16" s="38"/>
    </row>
    <row r="17" spans="1:6" x14ac:dyDescent="0.2">
      <c r="A17" s="24"/>
      <c r="B17" s="24" t="e">
        <f>VLOOKUP($A17,PayItem15!$A$2:$D$1382,2,FALSE)</f>
        <v>#N/A</v>
      </c>
      <c r="C17" s="24" t="e">
        <f>VLOOKUP($A17,PayItem15!$A$2:$D$1382,3,FALSE)</f>
        <v>#N/A</v>
      </c>
      <c r="D17" s="24"/>
      <c r="E17" s="25" t="e">
        <f>VLOOKUP($A17,PayItem15!$A$2:$D$1382,4,FALSE)</f>
        <v>#N/A</v>
      </c>
      <c r="F17" s="38"/>
    </row>
    <row r="18" spans="1:6" x14ac:dyDescent="0.2">
      <c r="A18" s="24"/>
      <c r="B18" s="24" t="e">
        <f>VLOOKUP($A18,PayItem15!$A$2:$D$1382,2,FALSE)</f>
        <v>#N/A</v>
      </c>
      <c r="C18" s="24" t="e">
        <f>VLOOKUP($A18,PayItem15!$A$2:$D$1382,3,FALSE)</f>
        <v>#N/A</v>
      </c>
      <c r="D18" s="24"/>
      <c r="E18" s="25" t="e">
        <f>VLOOKUP($A18,PayItem15!$A$2:$D$1382,4,FALSE)</f>
        <v>#N/A</v>
      </c>
      <c r="F18" s="38"/>
    </row>
    <row r="19" spans="1:6" x14ac:dyDescent="0.2">
      <c r="A19" s="24"/>
      <c r="B19" s="24" t="e">
        <f>VLOOKUP($A19,PayItem15!$A$2:$D$1382,2,FALSE)</f>
        <v>#N/A</v>
      </c>
      <c r="C19" s="24" t="e">
        <f>VLOOKUP($A19,PayItem15!$A$2:$D$1382,3,FALSE)</f>
        <v>#N/A</v>
      </c>
      <c r="D19" s="24"/>
      <c r="E19" s="25" t="e">
        <f>VLOOKUP($A19,PayItem15!$A$2:$D$1382,4,FALSE)</f>
        <v>#N/A</v>
      </c>
      <c r="F19" s="38"/>
    </row>
    <row r="20" spans="1:6" x14ac:dyDescent="0.2">
      <c r="A20" s="24"/>
      <c r="B20" s="24" t="e">
        <f>VLOOKUP($A20,PayItem15!$A$2:$D$1382,2,FALSE)</f>
        <v>#N/A</v>
      </c>
      <c r="C20" s="24" t="e">
        <f>VLOOKUP($A20,PayItem15!$A$2:$D$1382,3,FALSE)</f>
        <v>#N/A</v>
      </c>
      <c r="D20" s="24"/>
      <c r="E20" s="25" t="e">
        <f>VLOOKUP($A20,PayItem15!$A$2:$D$1382,4,FALSE)</f>
        <v>#N/A</v>
      </c>
      <c r="F20" s="38"/>
    </row>
    <row r="21" spans="1:6" x14ac:dyDescent="0.2">
      <c r="A21" s="24"/>
      <c r="B21" s="24" t="e">
        <f>VLOOKUP($A21,PayItem15!$A$2:$D$1382,2,FALSE)</f>
        <v>#N/A</v>
      </c>
      <c r="C21" s="24" t="e">
        <f>VLOOKUP($A21,PayItem15!$A$2:$D$1382,3,FALSE)</f>
        <v>#N/A</v>
      </c>
      <c r="D21" s="24"/>
      <c r="E21" s="25" t="e">
        <f>VLOOKUP($A21,PayItem15!$A$2:$D$1382,4,FALSE)</f>
        <v>#N/A</v>
      </c>
      <c r="F21" s="38"/>
    </row>
    <row r="22" spans="1:6" x14ac:dyDescent="0.2">
      <c r="A22" s="24"/>
      <c r="B22" s="24" t="e">
        <f>VLOOKUP($A22,PayItem15!$A$2:$D$1382,2,FALSE)</f>
        <v>#N/A</v>
      </c>
      <c r="C22" s="24" t="e">
        <f>VLOOKUP($A22,PayItem15!$A$2:$D$1382,3,FALSE)</f>
        <v>#N/A</v>
      </c>
      <c r="D22" s="24"/>
      <c r="E22" s="25" t="e">
        <f>VLOOKUP($A22,PayItem15!$A$2:$D$1382,4,FALSE)</f>
        <v>#N/A</v>
      </c>
      <c r="F22" s="38"/>
    </row>
    <row r="23" spans="1:6" x14ac:dyDescent="0.2">
      <c r="A23" s="24"/>
      <c r="B23" s="24" t="e">
        <f>VLOOKUP($A23,PayItem15!$A$2:$D$1382,2,FALSE)</f>
        <v>#N/A</v>
      </c>
      <c r="C23" s="24" t="e">
        <f>VLOOKUP($A23,PayItem15!$A$2:$D$1382,3,FALSE)</f>
        <v>#N/A</v>
      </c>
      <c r="D23" s="24"/>
      <c r="E23" s="25" t="e">
        <f>VLOOKUP($A23,PayItem15!$A$2:$D$1382,4,FALSE)</f>
        <v>#N/A</v>
      </c>
      <c r="F23" s="38"/>
    </row>
    <row r="24" spans="1:6" x14ac:dyDescent="0.2">
      <c r="A24" s="24"/>
      <c r="B24" s="24" t="e">
        <f>VLOOKUP($A24,PayItem15!$A$2:$D$1382,2,FALSE)</f>
        <v>#N/A</v>
      </c>
      <c r="C24" s="24" t="e">
        <f>VLOOKUP($A24,PayItem15!$A$2:$D$1382,3,FALSE)</f>
        <v>#N/A</v>
      </c>
      <c r="D24" s="24"/>
      <c r="E24" s="25" t="e">
        <f>VLOOKUP($A24,PayItem15!$A$2:$D$1382,4,FALSE)</f>
        <v>#N/A</v>
      </c>
      <c r="F24" s="38"/>
    </row>
    <row r="25" spans="1:6" x14ac:dyDescent="0.2">
      <c r="A25" s="24"/>
      <c r="B25" s="24" t="e">
        <f>VLOOKUP($A25,PayItem15!$A$2:$D$1382,2,FALSE)</f>
        <v>#N/A</v>
      </c>
      <c r="C25" s="24" t="e">
        <f>VLOOKUP($A25,PayItem15!$A$2:$D$1382,3,FALSE)</f>
        <v>#N/A</v>
      </c>
      <c r="D25" s="24"/>
      <c r="E25" s="25" t="e">
        <f>VLOOKUP($A25,PayItem15!$A$2:$D$1382,4,FALSE)</f>
        <v>#N/A</v>
      </c>
      <c r="F25" s="38"/>
    </row>
    <row r="26" spans="1:6" x14ac:dyDescent="0.2">
      <c r="A26" s="24"/>
      <c r="B26" s="24" t="e">
        <f>VLOOKUP($A26,PayItem15!$A$2:$D$1382,2,FALSE)</f>
        <v>#N/A</v>
      </c>
      <c r="C26" s="24" t="e">
        <f>VLOOKUP($A26,PayItem15!$A$2:$D$1382,3,FALSE)</f>
        <v>#N/A</v>
      </c>
      <c r="D26" s="24"/>
      <c r="E26" s="25" t="e">
        <f>VLOOKUP($A26,PayItem15!$A$2:$D$1382,4,FALSE)</f>
        <v>#N/A</v>
      </c>
      <c r="F26" s="38"/>
    </row>
    <row r="27" spans="1:6" x14ac:dyDescent="0.2">
      <c r="A27" s="24"/>
      <c r="B27" s="24" t="e">
        <f>VLOOKUP($A27,PayItem15!$A$2:$D$1382,2,FALSE)</f>
        <v>#N/A</v>
      </c>
      <c r="C27" s="24" t="e">
        <f>VLOOKUP($A27,PayItem15!$A$2:$D$1382,3,FALSE)</f>
        <v>#N/A</v>
      </c>
      <c r="D27" s="24"/>
      <c r="E27" s="25" t="e">
        <f>VLOOKUP($A27,PayItem15!$A$2:$D$1382,4,FALSE)</f>
        <v>#N/A</v>
      </c>
      <c r="F27" s="38"/>
    </row>
    <row r="28" spans="1:6" x14ac:dyDescent="0.2">
      <c r="A28" s="24"/>
      <c r="B28" s="24" t="e">
        <f>VLOOKUP($A28,PayItem15!$A$2:$D$1382,2,FALSE)</f>
        <v>#N/A</v>
      </c>
      <c r="C28" s="24" t="e">
        <f>VLOOKUP($A28,PayItem15!$A$2:$D$1382,3,FALSE)</f>
        <v>#N/A</v>
      </c>
      <c r="D28" s="24"/>
      <c r="E28" s="25" t="e">
        <f>VLOOKUP($A28,PayItem15!$A$2:$D$1382,4,FALSE)</f>
        <v>#N/A</v>
      </c>
      <c r="F28" s="38"/>
    </row>
    <row r="29" spans="1:6" x14ac:dyDescent="0.2">
      <c r="A29" s="24"/>
      <c r="B29" s="24" t="e">
        <f>VLOOKUP($A29,PayItem15!$A$2:$D$1382,2,FALSE)</f>
        <v>#N/A</v>
      </c>
      <c r="C29" s="24" t="e">
        <f>VLOOKUP($A29,PayItem15!$A$2:$D$1382,3,FALSE)</f>
        <v>#N/A</v>
      </c>
      <c r="D29" s="24"/>
      <c r="E29" s="25" t="e">
        <f>VLOOKUP($A29,PayItem15!$A$2:$D$1382,4,FALSE)</f>
        <v>#N/A</v>
      </c>
      <c r="F29" s="38"/>
    </row>
    <row r="30" spans="1:6" x14ac:dyDescent="0.2">
      <c r="A30" s="24"/>
      <c r="B30" s="24" t="e">
        <f>VLOOKUP($A30,PayItem15!$A$2:$D$1382,2,FALSE)</f>
        <v>#N/A</v>
      </c>
      <c r="C30" s="24" t="e">
        <f>VLOOKUP($A30,PayItem15!$A$2:$D$1382,3,FALSE)</f>
        <v>#N/A</v>
      </c>
      <c r="D30" s="24"/>
      <c r="E30" s="25" t="e">
        <f>VLOOKUP($A30,PayItem15!$A$2:$D$1382,4,FALSE)</f>
        <v>#N/A</v>
      </c>
      <c r="F30" s="38"/>
    </row>
    <row r="31" spans="1:6" x14ac:dyDescent="0.2">
      <c r="A31" s="24"/>
      <c r="B31" s="24" t="e">
        <f>VLOOKUP($A31,PayItem15!$A$2:$D$1382,2,FALSE)</f>
        <v>#N/A</v>
      </c>
      <c r="C31" s="24" t="e">
        <f>VLOOKUP($A31,PayItem15!$A$2:$D$1382,3,FALSE)</f>
        <v>#N/A</v>
      </c>
      <c r="D31" s="24"/>
      <c r="E31" s="25" t="e">
        <f>VLOOKUP($A31,PayItem15!$A$2:$D$1382,4,FALSE)</f>
        <v>#N/A</v>
      </c>
      <c r="F31" s="38"/>
    </row>
    <row r="32" spans="1:6" x14ac:dyDescent="0.2">
      <c r="A32" s="24"/>
      <c r="B32" s="24" t="e">
        <f>VLOOKUP($A32,PayItem15!$A$2:$D$1382,2,FALSE)</f>
        <v>#N/A</v>
      </c>
      <c r="C32" s="24" t="e">
        <f>VLOOKUP($A32,PayItem15!$A$2:$D$1382,3,FALSE)</f>
        <v>#N/A</v>
      </c>
      <c r="D32" s="24"/>
      <c r="E32" s="25" t="e">
        <f>VLOOKUP($A32,PayItem15!$A$2:$D$1382,4,FALSE)</f>
        <v>#N/A</v>
      </c>
      <c r="F32" s="38"/>
    </row>
    <row r="33" spans="1:6" x14ac:dyDescent="0.2">
      <c r="A33" s="24"/>
      <c r="B33" s="24" t="e">
        <f>VLOOKUP($A33,PayItem15!$A$2:$D$1382,2,FALSE)</f>
        <v>#N/A</v>
      </c>
      <c r="C33" s="24" t="e">
        <f>VLOOKUP($A33,PayItem15!$A$2:$D$1382,3,FALSE)</f>
        <v>#N/A</v>
      </c>
      <c r="D33" s="24"/>
      <c r="E33" s="25" t="e">
        <f>VLOOKUP($A33,PayItem15!$A$2:$D$1382,4,FALSE)</f>
        <v>#N/A</v>
      </c>
      <c r="F33" s="38"/>
    </row>
    <row r="34" spans="1:6" x14ac:dyDescent="0.2">
      <c r="A34" s="24"/>
      <c r="B34" s="24" t="e">
        <f>VLOOKUP($A34,PayItem15!$A$2:$D$1382,2,FALSE)</f>
        <v>#N/A</v>
      </c>
      <c r="C34" s="24" t="e">
        <f>VLOOKUP($A34,PayItem15!$A$2:$D$1382,3,FALSE)</f>
        <v>#N/A</v>
      </c>
      <c r="D34" s="24"/>
      <c r="E34" s="25" t="e">
        <f>VLOOKUP($A34,PayItem15!$A$2:$D$1382,4,FALSE)</f>
        <v>#N/A</v>
      </c>
      <c r="F34" s="38"/>
    </row>
    <row r="35" spans="1:6" x14ac:dyDescent="0.2">
      <c r="A35" s="24"/>
      <c r="B35" s="24" t="e">
        <f>VLOOKUP($A35,PayItem15!$A$2:$D$1382,2,FALSE)</f>
        <v>#N/A</v>
      </c>
      <c r="C35" s="24" t="e">
        <f>VLOOKUP($A35,PayItem15!$A$2:$D$1382,3,FALSE)</f>
        <v>#N/A</v>
      </c>
      <c r="D35" s="24"/>
      <c r="E35" s="25" t="e">
        <f>VLOOKUP($A35,PayItem15!$A$2:$D$1382,4,FALSE)</f>
        <v>#N/A</v>
      </c>
      <c r="F35" s="38"/>
    </row>
    <row r="36" spans="1:6" x14ac:dyDescent="0.2">
      <c r="A36" s="24"/>
      <c r="B36" s="24" t="e">
        <f>VLOOKUP($A36,PayItem15!$A$2:$D$1382,2,FALSE)</f>
        <v>#N/A</v>
      </c>
      <c r="C36" s="24" t="e">
        <f>VLOOKUP($A36,PayItem15!$A$2:$D$1382,3,FALSE)</f>
        <v>#N/A</v>
      </c>
      <c r="D36" s="24"/>
      <c r="E36" s="25" t="e">
        <f>VLOOKUP($A36,PayItem15!$A$2:$D$1382,4,FALSE)</f>
        <v>#N/A</v>
      </c>
      <c r="F36" s="38"/>
    </row>
    <row r="37" spans="1:6" x14ac:dyDescent="0.2">
      <c r="A37" s="24"/>
      <c r="B37" s="24" t="e">
        <f>VLOOKUP($A37,PayItem15!$A$2:$D$1382,2,FALSE)</f>
        <v>#N/A</v>
      </c>
      <c r="C37" s="24" t="e">
        <f>VLOOKUP($A37,PayItem15!$A$2:$D$1382,3,FALSE)</f>
        <v>#N/A</v>
      </c>
      <c r="D37" s="24"/>
      <c r="E37" s="25" t="e">
        <f>VLOOKUP($A37,PayItem15!$A$2:$D$1382,4,FALSE)</f>
        <v>#N/A</v>
      </c>
      <c r="F37" s="38"/>
    </row>
    <row r="38" spans="1:6" x14ac:dyDescent="0.2">
      <c r="A38" s="24"/>
      <c r="B38" s="24" t="e">
        <f>VLOOKUP($A38,PayItem15!$A$2:$D$1382,2,FALSE)</f>
        <v>#N/A</v>
      </c>
      <c r="C38" s="24" t="e">
        <f>VLOOKUP($A38,PayItem15!$A$2:$D$1382,3,FALSE)</f>
        <v>#N/A</v>
      </c>
      <c r="D38" s="24"/>
      <c r="E38" s="25" t="e">
        <f>VLOOKUP($A38,PayItem15!$A$2:$D$1382,4,FALSE)</f>
        <v>#N/A</v>
      </c>
      <c r="F38" s="38"/>
    </row>
    <row r="39" spans="1:6" x14ac:dyDescent="0.2">
      <c r="A39" s="24"/>
      <c r="B39" s="24" t="e">
        <f>VLOOKUP($A39,PayItem15!$A$2:$D$1382,2,FALSE)</f>
        <v>#N/A</v>
      </c>
      <c r="C39" s="24" t="e">
        <f>VLOOKUP($A39,PayItem15!$A$2:$D$1382,3,FALSE)</f>
        <v>#N/A</v>
      </c>
      <c r="D39" s="24"/>
      <c r="E39" s="25" t="e">
        <f>VLOOKUP($A39,PayItem15!$A$2:$D$1382,4,FALSE)</f>
        <v>#N/A</v>
      </c>
      <c r="F39" s="38"/>
    </row>
    <row r="40" spans="1:6" x14ac:dyDescent="0.2">
      <c r="A40" s="24"/>
      <c r="B40" s="24" t="e">
        <f>VLOOKUP($A40,PayItem15!$A$2:$D$1382,2,FALSE)</f>
        <v>#N/A</v>
      </c>
      <c r="C40" s="24" t="e">
        <f>VLOOKUP($A40,PayItem15!$A$2:$D$1382,3,FALSE)</f>
        <v>#N/A</v>
      </c>
      <c r="D40" s="24"/>
      <c r="E40" s="25" t="e">
        <f>VLOOKUP($A40,PayItem15!$A$2:$D$1382,4,FALSE)</f>
        <v>#N/A</v>
      </c>
      <c r="F40" s="38"/>
    </row>
    <row r="41" spans="1:6" x14ac:dyDescent="0.2">
      <c r="A41" s="24"/>
      <c r="B41" s="24" t="e">
        <f>VLOOKUP($A41,PayItem15!$A$2:$D$1382,2,FALSE)</f>
        <v>#N/A</v>
      </c>
      <c r="C41" s="24" t="e">
        <f>VLOOKUP($A41,PayItem15!$A$2:$D$1382,3,FALSE)</f>
        <v>#N/A</v>
      </c>
      <c r="D41" s="24"/>
      <c r="E41" s="25" t="e">
        <f>VLOOKUP($A41,PayItem15!$A$2:$D$1382,4,FALSE)</f>
        <v>#N/A</v>
      </c>
      <c r="F41" s="38"/>
    </row>
    <row r="42" spans="1:6" x14ac:dyDescent="0.2">
      <c r="A42" s="24"/>
      <c r="B42" s="24" t="e">
        <f>VLOOKUP($A42,PayItem15!$A$2:$D$1382,2,FALSE)</f>
        <v>#N/A</v>
      </c>
      <c r="C42" s="24" t="e">
        <f>VLOOKUP($A42,PayItem15!$A$2:$D$1382,3,FALSE)</f>
        <v>#N/A</v>
      </c>
      <c r="D42" s="24"/>
      <c r="E42" s="25" t="e">
        <f>VLOOKUP($A42,PayItem15!$A$2:$D$1382,4,FALSE)</f>
        <v>#N/A</v>
      </c>
      <c r="F42" s="38"/>
    </row>
    <row r="43" spans="1:6" x14ac:dyDescent="0.2">
      <c r="A43" s="24"/>
      <c r="B43" s="24" t="e">
        <f>VLOOKUP($A43,PayItem15!$A$2:$D$1382,2,FALSE)</f>
        <v>#N/A</v>
      </c>
      <c r="C43" s="24" t="e">
        <f>VLOOKUP($A43,PayItem15!$A$2:$D$1382,3,FALSE)</f>
        <v>#N/A</v>
      </c>
      <c r="D43" s="24"/>
      <c r="E43" s="25" t="e">
        <f>VLOOKUP($A43,PayItem15!$A$2:$D$1382,4,FALSE)</f>
        <v>#N/A</v>
      </c>
      <c r="F43" s="38"/>
    </row>
    <row r="44" spans="1:6" x14ac:dyDescent="0.2">
      <c r="A44" s="24"/>
      <c r="B44" s="24" t="e">
        <f>VLOOKUP($A44,PayItem15!$A$2:$D$1382,2,FALSE)</f>
        <v>#N/A</v>
      </c>
      <c r="C44" s="24" t="e">
        <f>VLOOKUP($A44,PayItem15!$A$2:$D$1382,3,FALSE)</f>
        <v>#N/A</v>
      </c>
      <c r="D44" s="24"/>
      <c r="E44" s="25" t="e">
        <f>VLOOKUP($A44,PayItem15!$A$2:$D$1382,4,FALSE)</f>
        <v>#N/A</v>
      </c>
      <c r="F44" s="38"/>
    </row>
    <row r="45" spans="1:6" x14ac:dyDescent="0.2">
      <c r="A45" s="24"/>
      <c r="B45" s="24" t="e">
        <f>VLOOKUP($A45,PayItem15!$A$2:$D$1382,2,FALSE)</f>
        <v>#N/A</v>
      </c>
      <c r="C45" s="24" t="e">
        <f>VLOOKUP($A45,PayItem15!$A$2:$D$1382,3,FALSE)</f>
        <v>#N/A</v>
      </c>
      <c r="D45" s="24"/>
      <c r="E45" s="25" t="e">
        <f>VLOOKUP($A45,PayItem15!$A$2:$D$1382,4,FALSE)</f>
        <v>#N/A</v>
      </c>
      <c r="F45" s="38"/>
    </row>
    <row r="46" spans="1:6" x14ac:dyDescent="0.2">
      <c r="A46" s="24"/>
      <c r="B46" s="24" t="e">
        <f>VLOOKUP($A46,PayItem15!$A$2:$D$1382,2,FALSE)</f>
        <v>#N/A</v>
      </c>
      <c r="C46" s="24" t="e">
        <f>VLOOKUP($A46,PayItem15!$A$2:$D$1382,3,FALSE)</f>
        <v>#N/A</v>
      </c>
      <c r="D46" s="24"/>
      <c r="E46" s="25" t="e">
        <f>VLOOKUP($A46,PayItem15!$A$2:$D$1382,4,FALSE)</f>
        <v>#N/A</v>
      </c>
      <c r="F46" s="38"/>
    </row>
    <row r="47" spans="1:6" x14ac:dyDescent="0.2">
      <c r="A47" s="24"/>
      <c r="B47" s="24" t="e">
        <f>VLOOKUP($A47,PayItem15!$A$2:$D$1382,2,FALSE)</f>
        <v>#N/A</v>
      </c>
      <c r="C47" s="24" t="e">
        <f>VLOOKUP($A47,PayItem15!$A$2:$D$1382,3,FALSE)</f>
        <v>#N/A</v>
      </c>
      <c r="D47" s="24"/>
      <c r="E47" s="25" t="e">
        <f>VLOOKUP($A47,PayItem15!$A$2:$D$1382,4,FALSE)</f>
        <v>#N/A</v>
      </c>
      <c r="F47" s="38"/>
    </row>
    <row r="48" spans="1:6" x14ac:dyDescent="0.2">
      <c r="A48" s="24"/>
      <c r="B48" s="24" t="e">
        <f>VLOOKUP($A48,PayItem15!$A$2:$D$1382,2,FALSE)</f>
        <v>#N/A</v>
      </c>
      <c r="C48" s="24" t="e">
        <f>VLOOKUP($A48,PayItem15!$A$2:$D$1382,3,FALSE)</f>
        <v>#N/A</v>
      </c>
      <c r="D48" s="24"/>
      <c r="E48" s="25" t="e">
        <f>VLOOKUP($A48,PayItem15!$A$2:$D$1382,4,FALSE)</f>
        <v>#N/A</v>
      </c>
      <c r="F48" s="38"/>
    </row>
    <row r="49" spans="1:6" x14ac:dyDescent="0.2">
      <c r="A49" s="24"/>
      <c r="B49" s="24" t="e">
        <f>VLOOKUP($A49,PayItem15!$A$2:$D$1382,2,FALSE)</f>
        <v>#N/A</v>
      </c>
      <c r="C49" s="24" t="e">
        <f>VLOOKUP($A49,PayItem15!$A$2:$D$1382,3,FALSE)</f>
        <v>#N/A</v>
      </c>
      <c r="D49" s="24"/>
      <c r="E49" s="25" t="e">
        <f>VLOOKUP($A49,PayItem15!$A$2:$D$1382,4,FALSE)</f>
        <v>#N/A</v>
      </c>
      <c r="F49" s="38"/>
    </row>
    <row r="50" spans="1:6" ht="13.5" thickBot="1" x14ac:dyDescent="0.25">
      <c r="A50" s="26"/>
      <c r="B50" s="26"/>
      <c r="C50" s="26"/>
      <c r="D50" s="36"/>
      <c r="E50" s="35"/>
      <c r="F50" s="38"/>
    </row>
    <row r="51" spans="1:6" ht="13.5" thickBot="1" x14ac:dyDescent="0.25">
      <c r="A51" s="27"/>
      <c r="B51" s="29" t="s">
        <v>2727</v>
      </c>
      <c r="C51" s="28"/>
      <c r="D51" s="33"/>
      <c r="E51" s="34"/>
      <c r="F51" s="18">
        <f>SUM(F8:F49)</f>
        <v>0</v>
      </c>
    </row>
  </sheetData>
  <dataValidations count="1">
    <dataValidation type="list" allowBlank="1" showInputMessage="1" showErrorMessage="1" sqref="A8:A50">
      <formula1>PayItem</formula1>
    </dataValidation>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1"/>
  <sheetViews>
    <sheetView workbookViewId="0">
      <selection activeCell="D8" sqref="D8:D10"/>
    </sheetView>
  </sheetViews>
  <sheetFormatPr defaultRowHeight="12.75" x14ac:dyDescent="0.2"/>
  <cols>
    <col min="2" max="2" width="36.7109375" bestFit="1" customWidth="1"/>
  </cols>
  <sheetData>
    <row r="1" spans="1:6" ht="18" x14ac:dyDescent="0.25">
      <c r="A1" s="30" t="s">
        <v>2721</v>
      </c>
    </row>
    <row r="2" spans="1:6" x14ac:dyDescent="0.2">
      <c r="A2" s="48" t="s">
        <v>2729</v>
      </c>
    </row>
    <row r="6" spans="1:6" ht="13.5" thickBot="1" x14ac:dyDescent="0.25"/>
    <row r="7" spans="1:6" ht="26.25" thickBot="1" x14ac:dyDescent="0.25">
      <c r="A7" s="19" t="s">
        <v>2723</v>
      </c>
      <c r="B7" s="20" t="s">
        <v>2725</v>
      </c>
      <c r="C7" s="21" t="s">
        <v>2724</v>
      </c>
      <c r="D7" s="31" t="s">
        <v>2726</v>
      </c>
      <c r="E7" s="22" t="s">
        <v>2722</v>
      </c>
      <c r="F7" s="32" t="s">
        <v>2728</v>
      </c>
    </row>
    <row r="8" spans="1:6" x14ac:dyDescent="0.2">
      <c r="A8" s="23"/>
      <c r="B8" s="39" t="e">
        <f>VLOOKUP($A8,PayItem15!$A$2:$D$1382,2,FALSE)</f>
        <v>#N/A</v>
      </c>
      <c r="C8" s="39" t="e">
        <f>VLOOKUP($A8,PayItem15!$A$2:$D$1382,3,FALSE)</f>
        <v>#N/A</v>
      </c>
      <c r="D8" s="23"/>
      <c r="E8" s="40" t="e">
        <f>VLOOKUP($A8,PayItem15!$A$2:$D$1382,4,FALSE)</f>
        <v>#N/A</v>
      </c>
      <c r="F8" s="37"/>
    </row>
    <row r="9" spans="1:6" x14ac:dyDescent="0.2">
      <c r="A9" s="24"/>
      <c r="B9" s="24" t="e">
        <f>VLOOKUP($A9,PayItem15!$A$2:$D$1382,2,FALSE)</f>
        <v>#N/A</v>
      </c>
      <c r="C9" s="24" t="e">
        <f>VLOOKUP($A9,PayItem15!$A$2:$D$1382,3,FALSE)</f>
        <v>#N/A</v>
      </c>
      <c r="D9" s="24"/>
      <c r="E9" s="25" t="e">
        <f>VLOOKUP($A9,PayItem15!$A$2:$D$1382,4,FALSE)</f>
        <v>#N/A</v>
      </c>
      <c r="F9" s="38"/>
    </row>
    <row r="10" spans="1:6" x14ac:dyDescent="0.2">
      <c r="A10" s="24"/>
      <c r="B10" s="24" t="e">
        <f>VLOOKUP($A10,PayItem15!$A$2:$D$1382,2,FALSE)</f>
        <v>#N/A</v>
      </c>
      <c r="C10" s="24" t="e">
        <f>VLOOKUP($A10,PayItem15!$A$2:$D$1382,3,FALSE)</f>
        <v>#N/A</v>
      </c>
      <c r="D10" s="24"/>
      <c r="E10" s="25" t="e">
        <f>VLOOKUP($A10,PayItem15!$A$2:$D$1382,4,FALSE)</f>
        <v>#N/A</v>
      </c>
      <c r="F10" s="38"/>
    </row>
    <row r="11" spans="1:6" x14ac:dyDescent="0.2">
      <c r="A11" s="24"/>
      <c r="B11" s="24" t="e">
        <f>VLOOKUP($A11,PayItem15!$A$2:$D$1382,2,FALSE)</f>
        <v>#N/A</v>
      </c>
      <c r="C11" s="24" t="e">
        <f>VLOOKUP($A11,PayItem15!$A$2:$D$1382,3,FALSE)</f>
        <v>#N/A</v>
      </c>
      <c r="D11" s="24"/>
      <c r="E11" s="25" t="e">
        <f>VLOOKUP($A11,PayItem15!$A$2:$D$1382,4,FALSE)</f>
        <v>#N/A</v>
      </c>
      <c r="F11" s="38"/>
    </row>
    <row r="12" spans="1:6" x14ac:dyDescent="0.2">
      <c r="A12" s="24"/>
      <c r="B12" s="24" t="e">
        <f>VLOOKUP($A12,PayItem15!$A$2:$D$1382,2,FALSE)</f>
        <v>#N/A</v>
      </c>
      <c r="C12" s="24" t="e">
        <f>VLOOKUP($A12,PayItem15!$A$2:$D$1382,3,FALSE)</f>
        <v>#N/A</v>
      </c>
      <c r="D12" s="24"/>
      <c r="E12" s="25" t="e">
        <f>VLOOKUP($A12,PayItem15!$A$2:$D$1382,4,FALSE)</f>
        <v>#N/A</v>
      </c>
      <c r="F12" s="38"/>
    </row>
    <row r="13" spans="1:6" x14ac:dyDescent="0.2">
      <c r="A13" s="24"/>
      <c r="B13" s="24" t="e">
        <f>VLOOKUP($A13,PayItem15!$A$2:$D$1382,2,FALSE)</f>
        <v>#N/A</v>
      </c>
      <c r="C13" s="24" t="e">
        <f>VLOOKUP($A13,PayItem15!$A$2:$D$1382,3,FALSE)</f>
        <v>#N/A</v>
      </c>
      <c r="D13" s="24"/>
      <c r="E13" s="25" t="e">
        <f>VLOOKUP($A13,PayItem15!$A$2:$D$1382,4,FALSE)</f>
        <v>#N/A</v>
      </c>
      <c r="F13" s="38"/>
    </row>
    <row r="14" spans="1:6" x14ac:dyDescent="0.2">
      <c r="A14" s="24"/>
      <c r="B14" s="24" t="e">
        <f>VLOOKUP($A14,PayItem15!$A$2:$D$1382,2,FALSE)</f>
        <v>#N/A</v>
      </c>
      <c r="C14" s="24" t="e">
        <f>VLOOKUP($A14,PayItem15!$A$2:$D$1382,3,FALSE)</f>
        <v>#N/A</v>
      </c>
      <c r="D14" s="24"/>
      <c r="E14" s="25" t="e">
        <f>VLOOKUP($A14,PayItem15!$A$2:$D$1382,4,FALSE)</f>
        <v>#N/A</v>
      </c>
      <c r="F14" s="38"/>
    </row>
    <row r="15" spans="1:6" x14ac:dyDescent="0.2">
      <c r="A15" s="24"/>
      <c r="B15" s="24" t="e">
        <f>VLOOKUP($A15,PayItem15!$A$2:$D$1382,2,FALSE)</f>
        <v>#N/A</v>
      </c>
      <c r="C15" s="24" t="e">
        <f>VLOOKUP($A15,PayItem15!$A$2:$D$1382,3,FALSE)</f>
        <v>#N/A</v>
      </c>
      <c r="D15" s="24"/>
      <c r="E15" s="25" t="e">
        <f>VLOOKUP($A15,PayItem15!$A$2:$D$1382,4,FALSE)</f>
        <v>#N/A</v>
      </c>
      <c r="F15" s="38"/>
    </row>
    <row r="16" spans="1:6" x14ac:dyDescent="0.2">
      <c r="A16" s="24"/>
      <c r="B16" s="24" t="e">
        <f>VLOOKUP($A16,PayItem15!$A$2:$D$1382,2,FALSE)</f>
        <v>#N/A</v>
      </c>
      <c r="C16" s="24" t="e">
        <f>VLOOKUP($A16,PayItem15!$A$2:$D$1382,3,FALSE)</f>
        <v>#N/A</v>
      </c>
      <c r="D16" s="24"/>
      <c r="E16" s="25" t="e">
        <f>VLOOKUP($A16,PayItem15!$A$2:$D$1382,4,FALSE)</f>
        <v>#N/A</v>
      </c>
      <c r="F16" s="38"/>
    </row>
    <row r="17" spans="1:6" x14ac:dyDescent="0.2">
      <c r="A17" s="24"/>
      <c r="B17" s="24" t="e">
        <f>VLOOKUP($A17,PayItem15!$A$2:$D$1382,2,FALSE)</f>
        <v>#N/A</v>
      </c>
      <c r="C17" s="24" t="e">
        <f>VLOOKUP($A17,PayItem15!$A$2:$D$1382,3,FALSE)</f>
        <v>#N/A</v>
      </c>
      <c r="D17" s="24"/>
      <c r="E17" s="25" t="e">
        <f>VLOOKUP($A17,PayItem15!$A$2:$D$1382,4,FALSE)</f>
        <v>#N/A</v>
      </c>
      <c r="F17" s="38"/>
    </row>
    <row r="18" spans="1:6" x14ac:dyDescent="0.2">
      <c r="A18" s="24"/>
      <c r="B18" s="24" t="e">
        <f>VLOOKUP($A18,PayItem15!$A$2:$D$1382,2,FALSE)</f>
        <v>#N/A</v>
      </c>
      <c r="C18" s="24" t="e">
        <f>VLOOKUP($A18,PayItem15!$A$2:$D$1382,3,FALSE)</f>
        <v>#N/A</v>
      </c>
      <c r="D18" s="24"/>
      <c r="E18" s="25" t="e">
        <f>VLOOKUP($A18,PayItem15!$A$2:$D$1382,4,FALSE)</f>
        <v>#N/A</v>
      </c>
      <c r="F18" s="38"/>
    </row>
    <row r="19" spans="1:6" x14ac:dyDescent="0.2">
      <c r="A19" s="24"/>
      <c r="B19" s="24" t="e">
        <f>VLOOKUP($A19,PayItem15!$A$2:$D$1382,2,FALSE)</f>
        <v>#N/A</v>
      </c>
      <c r="C19" s="24" t="e">
        <f>VLOOKUP($A19,PayItem15!$A$2:$D$1382,3,FALSE)</f>
        <v>#N/A</v>
      </c>
      <c r="D19" s="24"/>
      <c r="E19" s="25" t="e">
        <f>VLOOKUP($A19,PayItem15!$A$2:$D$1382,4,FALSE)</f>
        <v>#N/A</v>
      </c>
      <c r="F19" s="38"/>
    </row>
    <row r="20" spans="1:6" x14ac:dyDescent="0.2">
      <c r="A20" s="24"/>
      <c r="B20" s="24" t="e">
        <f>VLOOKUP($A20,PayItem15!$A$2:$D$1382,2,FALSE)</f>
        <v>#N/A</v>
      </c>
      <c r="C20" s="24" t="e">
        <f>VLOOKUP($A20,PayItem15!$A$2:$D$1382,3,FALSE)</f>
        <v>#N/A</v>
      </c>
      <c r="D20" s="24"/>
      <c r="E20" s="25" t="e">
        <f>VLOOKUP($A20,PayItem15!$A$2:$D$1382,4,FALSE)</f>
        <v>#N/A</v>
      </c>
      <c r="F20" s="38"/>
    </row>
    <row r="21" spans="1:6" x14ac:dyDescent="0.2">
      <c r="A21" s="24"/>
      <c r="B21" s="24" t="e">
        <f>VLOOKUP($A21,PayItem15!$A$2:$D$1382,2,FALSE)</f>
        <v>#N/A</v>
      </c>
      <c r="C21" s="24" t="e">
        <f>VLOOKUP($A21,PayItem15!$A$2:$D$1382,3,FALSE)</f>
        <v>#N/A</v>
      </c>
      <c r="D21" s="24"/>
      <c r="E21" s="25" t="e">
        <f>VLOOKUP($A21,PayItem15!$A$2:$D$1382,4,FALSE)</f>
        <v>#N/A</v>
      </c>
      <c r="F21" s="38"/>
    </row>
    <row r="22" spans="1:6" x14ac:dyDescent="0.2">
      <c r="A22" s="24"/>
      <c r="B22" s="24" t="e">
        <f>VLOOKUP($A22,PayItem15!$A$2:$D$1382,2,FALSE)</f>
        <v>#N/A</v>
      </c>
      <c r="C22" s="24" t="e">
        <f>VLOOKUP($A22,PayItem15!$A$2:$D$1382,3,FALSE)</f>
        <v>#N/A</v>
      </c>
      <c r="D22" s="24"/>
      <c r="E22" s="25" t="e">
        <f>VLOOKUP($A22,PayItem15!$A$2:$D$1382,4,FALSE)</f>
        <v>#N/A</v>
      </c>
      <c r="F22" s="38"/>
    </row>
    <row r="23" spans="1:6" x14ac:dyDescent="0.2">
      <c r="A23" s="24"/>
      <c r="B23" s="24" t="e">
        <f>VLOOKUP($A23,PayItem15!$A$2:$D$1382,2,FALSE)</f>
        <v>#N/A</v>
      </c>
      <c r="C23" s="24" t="e">
        <f>VLOOKUP($A23,PayItem15!$A$2:$D$1382,3,FALSE)</f>
        <v>#N/A</v>
      </c>
      <c r="D23" s="24"/>
      <c r="E23" s="25" t="e">
        <f>VLOOKUP($A23,PayItem15!$A$2:$D$1382,4,FALSE)</f>
        <v>#N/A</v>
      </c>
      <c r="F23" s="38"/>
    </row>
    <row r="24" spans="1:6" x14ac:dyDescent="0.2">
      <c r="A24" s="24"/>
      <c r="B24" s="24" t="e">
        <f>VLOOKUP($A24,PayItem15!$A$2:$D$1382,2,FALSE)</f>
        <v>#N/A</v>
      </c>
      <c r="C24" s="24" t="e">
        <f>VLOOKUP($A24,PayItem15!$A$2:$D$1382,3,FALSE)</f>
        <v>#N/A</v>
      </c>
      <c r="D24" s="24"/>
      <c r="E24" s="25" t="e">
        <f>VLOOKUP($A24,PayItem15!$A$2:$D$1382,4,FALSE)</f>
        <v>#N/A</v>
      </c>
      <c r="F24" s="38"/>
    </row>
    <row r="25" spans="1:6" x14ac:dyDescent="0.2">
      <c r="A25" s="24"/>
      <c r="B25" s="24" t="e">
        <f>VLOOKUP($A25,PayItem15!$A$2:$D$1382,2,FALSE)</f>
        <v>#N/A</v>
      </c>
      <c r="C25" s="24" t="e">
        <f>VLOOKUP($A25,PayItem15!$A$2:$D$1382,3,FALSE)</f>
        <v>#N/A</v>
      </c>
      <c r="D25" s="24"/>
      <c r="E25" s="25" t="e">
        <f>VLOOKUP($A25,PayItem15!$A$2:$D$1382,4,FALSE)</f>
        <v>#N/A</v>
      </c>
      <c r="F25" s="38"/>
    </row>
    <row r="26" spans="1:6" x14ac:dyDescent="0.2">
      <c r="A26" s="24"/>
      <c r="B26" s="24" t="e">
        <f>VLOOKUP($A26,PayItem15!$A$2:$D$1382,2,FALSE)</f>
        <v>#N/A</v>
      </c>
      <c r="C26" s="24" t="e">
        <f>VLOOKUP($A26,PayItem15!$A$2:$D$1382,3,FALSE)</f>
        <v>#N/A</v>
      </c>
      <c r="D26" s="24"/>
      <c r="E26" s="25" t="e">
        <f>VLOOKUP($A26,PayItem15!$A$2:$D$1382,4,FALSE)</f>
        <v>#N/A</v>
      </c>
      <c r="F26" s="38"/>
    </row>
    <row r="27" spans="1:6" x14ac:dyDescent="0.2">
      <c r="A27" s="24"/>
      <c r="B27" s="24" t="e">
        <f>VLOOKUP($A27,PayItem15!$A$2:$D$1382,2,FALSE)</f>
        <v>#N/A</v>
      </c>
      <c r="C27" s="24" t="e">
        <f>VLOOKUP($A27,PayItem15!$A$2:$D$1382,3,FALSE)</f>
        <v>#N/A</v>
      </c>
      <c r="D27" s="24"/>
      <c r="E27" s="25" t="e">
        <f>VLOOKUP($A27,PayItem15!$A$2:$D$1382,4,FALSE)</f>
        <v>#N/A</v>
      </c>
      <c r="F27" s="38"/>
    </row>
    <row r="28" spans="1:6" x14ac:dyDescent="0.2">
      <c r="A28" s="24"/>
      <c r="B28" s="24" t="e">
        <f>VLOOKUP($A28,PayItem15!$A$2:$D$1382,2,FALSE)</f>
        <v>#N/A</v>
      </c>
      <c r="C28" s="24" t="e">
        <f>VLOOKUP($A28,PayItem15!$A$2:$D$1382,3,FALSE)</f>
        <v>#N/A</v>
      </c>
      <c r="D28" s="24"/>
      <c r="E28" s="25" t="e">
        <f>VLOOKUP($A28,PayItem15!$A$2:$D$1382,4,FALSE)</f>
        <v>#N/A</v>
      </c>
      <c r="F28" s="38"/>
    </row>
    <row r="29" spans="1:6" x14ac:dyDescent="0.2">
      <c r="A29" s="24"/>
      <c r="B29" s="24" t="e">
        <f>VLOOKUP($A29,PayItem15!$A$2:$D$1382,2,FALSE)</f>
        <v>#N/A</v>
      </c>
      <c r="C29" s="24" t="e">
        <f>VLOOKUP($A29,PayItem15!$A$2:$D$1382,3,FALSE)</f>
        <v>#N/A</v>
      </c>
      <c r="D29" s="24"/>
      <c r="E29" s="25" t="e">
        <f>VLOOKUP($A29,PayItem15!$A$2:$D$1382,4,FALSE)</f>
        <v>#N/A</v>
      </c>
      <c r="F29" s="38"/>
    </row>
    <row r="30" spans="1:6" x14ac:dyDescent="0.2">
      <c r="A30" s="24"/>
      <c r="B30" s="24" t="e">
        <f>VLOOKUP($A30,PayItem15!$A$2:$D$1382,2,FALSE)</f>
        <v>#N/A</v>
      </c>
      <c r="C30" s="24" t="e">
        <f>VLOOKUP($A30,PayItem15!$A$2:$D$1382,3,FALSE)</f>
        <v>#N/A</v>
      </c>
      <c r="D30" s="24"/>
      <c r="E30" s="25" t="e">
        <f>VLOOKUP($A30,PayItem15!$A$2:$D$1382,4,FALSE)</f>
        <v>#N/A</v>
      </c>
      <c r="F30" s="38"/>
    </row>
    <row r="31" spans="1:6" x14ac:dyDescent="0.2">
      <c r="A31" s="24"/>
      <c r="B31" s="24" t="e">
        <f>VLOOKUP($A31,PayItem15!$A$2:$D$1382,2,FALSE)</f>
        <v>#N/A</v>
      </c>
      <c r="C31" s="24" t="e">
        <f>VLOOKUP($A31,PayItem15!$A$2:$D$1382,3,FALSE)</f>
        <v>#N/A</v>
      </c>
      <c r="D31" s="24"/>
      <c r="E31" s="25" t="e">
        <f>VLOOKUP($A31,PayItem15!$A$2:$D$1382,4,FALSE)</f>
        <v>#N/A</v>
      </c>
      <c r="F31" s="38"/>
    </row>
    <row r="32" spans="1:6" x14ac:dyDescent="0.2">
      <c r="A32" s="24"/>
      <c r="B32" s="24" t="e">
        <f>VLOOKUP($A32,PayItem15!$A$2:$D$1382,2,FALSE)</f>
        <v>#N/A</v>
      </c>
      <c r="C32" s="24" t="e">
        <f>VLOOKUP($A32,PayItem15!$A$2:$D$1382,3,FALSE)</f>
        <v>#N/A</v>
      </c>
      <c r="D32" s="24"/>
      <c r="E32" s="25" t="e">
        <f>VLOOKUP($A32,PayItem15!$A$2:$D$1382,4,FALSE)</f>
        <v>#N/A</v>
      </c>
      <c r="F32" s="38"/>
    </row>
    <row r="33" spans="1:6" x14ac:dyDescent="0.2">
      <c r="A33" s="24"/>
      <c r="B33" s="24" t="e">
        <f>VLOOKUP($A33,PayItem15!$A$2:$D$1382,2,FALSE)</f>
        <v>#N/A</v>
      </c>
      <c r="C33" s="24" t="e">
        <f>VLOOKUP($A33,PayItem15!$A$2:$D$1382,3,FALSE)</f>
        <v>#N/A</v>
      </c>
      <c r="D33" s="24"/>
      <c r="E33" s="25" t="e">
        <f>VLOOKUP($A33,PayItem15!$A$2:$D$1382,4,FALSE)</f>
        <v>#N/A</v>
      </c>
      <c r="F33" s="38"/>
    </row>
    <row r="34" spans="1:6" x14ac:dyDescent="0.2">
      <c r="A34" s="24"/>
      <c r="B34" s="24" t="e">
        <f>VLOOKUP($A34,PayItem15!$A$2:$D$1382,2,FALSE)</f>
        <v>#N/A</v>
      </c>
      <c r="C34" s="24" t="e">
        <f>VLOOKUP($A34,PayItem15!$A$2:$D$1382,3,FALSE)</f>
        <v>#N/A</v>
      </c>
      <c r="D34" s="24"/>
      <c r="E34" s="25" t="e">
        <f>VLOOKUP($A34,PayItem15!$A$2:$D$1382,4,FALSE)</f>
        <v>#N/A</v>
      </c>
      <c r="F34" s="38"/>
    </row>
    <row r="35" spans="1:6" x14ac:dyDescent="0.2">
      <c r="A35" s="24"/>
      <c r="B35" s="24" t="e">
        <f>VLOOKUP($A35,PayItem15!$A$2:$D$1382,2,FALSE)</f>
        <v>#N/A</v>
      </c>
      <c r="C35" s="24" t="e">
        <f>VLOOKUP($A35,PayItem15!$A$2:$D$1382,3,FALSE)</f>
        <v>#N/A</v>
      </c>
      <c r="D35" s="24"/>
      <c r="E35" s="25" t="e">
        <f>VLOOKUP($A35,PayItem15!$A$2:$D$1382,4,FALSE)</f>
        <v>#N/A</v>
      </c>
      <c r="F35" s="38"/>
    </row>
    <row r="36" spans="1:6" x14ac:dyDescent="0.2">
      <c r="A36" s="24"/>
      <c r="B36" s="24" t="e">
        <f>VLOOKUP($A36,PayItem15!$A$2:$D$1382,2,FALSE)</f>
        <v>#N/A</v>
      </c>
      <c r="C36" s="24" t="e">
        <f>VLOOKUP($A36,PayItem15!$A$2:$D$1382,3,FALSE)</f>
        <v>#N/A</v>
      </c>
      <c r="D36" s="24"/>
      <c r="E36" s="25" t="e">
        <f>VLOOKUP($A36,PayItem15!$A$2:$D$1382,4,FALSE)</f>
        <v>#N/A</v>
      </c>
      <c r="F36" s="38"/>
    </row>
    <row r="37" spans="1:6" x14ac:dyDescent="0.2">
      <c r="A37" s="24"/>
      <c r="B37" s="24" t="e">
        <f>VLOOKUP($A37,PayItem15!$A$2:$D$1382,2,FALSE)</f>
        <v>#N/A</v>
      </c>
      <c r="C37" s="24" t="e">
        <f>VLOOKUP($A37,PayItem15!$A$2:$D$1382,3,FALSE)</f>
        <v>#N/A</v>
      </c>
      <c r="D37" s="24"/>
      <c r="E37" s="25" t="e">
        <f>VLOOKUP($A37,PayItem15!$A$2:$D$1382,4,FALSE)</f>
        <v>#N/A</v>
      </c>
      <c r="F37" s="38"/>
    </row>
    <row r="38" spans="1:6" x14ac:dyDescent="0.2">
      <c r="A38" s="24"/>
      <c r="B38" s="24" t="e">
        <f>VLOOKUP($A38,PayItem15!$A$2:$D$1382,2,FALSE)</f>
        <v>#N/A</v>
      </c>
      <c r="C38" s="24" t="e">
        <f>VLOOKUP($A38,PayItem15!$A$2:$D$1382,3,FALSE)</f>
        <v>#N/A</v>
      </c>
      <c r="D38" s="24"/>
      <c r="E38" s="25" t="e">
        <f>VLOOKUP($A38,PayItem15!$A$2:$D$1382,4,FALSE)</f>
        <v>#N/A</v>
      </c>
      <c r="F38" s="38"/>
    </row>
    <row r="39" spans="1:6" x14ac:dyDescent="0.2">
      <c r="A39" s="24"/>
      <c r="B39" s="24" t="e">
        <f>VLOOKUP($A39,PayItem15!$A$2:$D$1382,2,FALSE)</f>
        <v>#N/A</v>
      </c>
      <c r="C39" s="24" t="e">
        <f>VLOOKUP($A39,PayItem15!$A$2:$D$1382,3,FALSE)</f>
        <v>#N/A</v>
      </c>
      <c r="D39" s="24"/>
      <c r="E39" s="25" t="e">
        <f>VLOOKUP($A39,PayItem15!$A$2:$D$1382,4,FALSE)</f>
        <v>#N/A</v>
      </c>
      <c r="F39" s="38"/>
    </row>
    <row r="40" spans="1:6" x14ac:dyDescent="0.2">
      <c r="A40" s="24"/>
      <c r="B40" s="24" t="e">
        <f>VLOOKUP($A40,PayItem15!$A$2:$D$1382,2,FALSE)</f>
        <v>#N/A</v>
      </c>
      <c r="C40" s="24" t="e">
        <f>VLOOKUP($A40,PayItem15!$A$2:$D$1382,3,FALSE)</f>
        <v>#N/A</v>
      </c>
      <c r="D40" s="24"/>
      <c r="E40" s="25" t="e">
        <f>VLOOKUP($A40,PayItem15!$A$2:$D$1382,4,FALSE)</f>
        <v>#N/A</v>
      </c>
      <c r="F40" s="38"/>
    </row>
    <row r="41" spans="1:6" x14ac:dyDescent="0.2">
      <c r="A41" s="24"/>
      <c r="B41" s="24" t="e">
        <f>VLOOKUP($A41,PayItem15!$A$2:$D$1382,2,FALSE)</f>
        <v>#N/A</v>
      </c>
      <c r="C41" s="24" t="e">
        <f>VLOOKUP($A41,PayItem15!$A$2:$D$1382,3,FALSE)</f>
        <v>#N/A</v>
      </c>
      <c r="D41" s="24"/>
      <c r="E41" s="25" t="e">
        <f>VLOOKUP($A41,PayItem15!$A$2:$D$1382,4,FALSE)</f>
        <v>#N/A</v>
      </c>
      <c r="F41" s="38"/>
    </row>
    <row r="42" spans="1:6" x14ac:dyDescent="0.2">
      <c r="A42" s="24"/>
      <c r="B42" s="24" t="e">
        <f>VLOOKUP($A42,PayItem15!$A$2:$D$1382,2,FALSE)</f>
        <v>#N/A</v>
      </c>
      <c r="C42" s="24" t="e">
        <f>VLOOKUP($A42,PayItem15!$A$2:$D$1382,3,FALSE)</f>
        <v>#N/A</v>
      </c>
      <c r="D42" s="24"/>
      <c r="E42" s="25" t="e">
        <f>VLOOKUP($A42,PayItem15!$A$2:$D$1382,4,FALSE)</f>
        <v>#N/A</v>
      </c>
      <c r="F42" s="38"/>
    </row>
    <row r="43" spans="1:6" x14ac:dyDescent="0.2">
      <c r="A43" s="24"/>
      <c r="B43" s="24" t="e">
        <f>VLOOKUP($A43,PayItem15!$A$2:$D$1382,2,FALSE)</f>
        <v>#N/A</v>
      </c>
      <c r="C43" s="24" t="e">
        <f>VLOOKUP($A43,PayItem15!$A$2:$D$1382,3,FALSE)</f>
        <v>#N/A</v>
      </c>
      <c r="D43" s="24"/>
      <c r="E43" s="25" t="e">
        <f>VLOOKUP($A43,PayItem15!$A$2:$D$1382,4,FALSE)</f>
        <v>#N/A</v>
      </c>
      <c r="F43" s="38"/>
    </row>
    <row r="44" spans="1:6" x14ac:dyDescent="0.2">
      <c r="A44" s="24"/>
      <c r="B44" s="24" t="e">
        <f>VLOOKUP($A44,PayItem15!$A$2:$D$1382,2,FALSE)</f>
        <v>#N/A</v>
      </c>
      <c r="C44" s="24" t="e">
        <f>VLOOKUP($A44,PayItem15!$A$2:$D$1382,3,FALSE)</f>
        <v>#N/A</v>
      </c>
      <c r="D44" s="24"/>
      <c r="E44" s="25" t="e">
        <f>VLOOKUP($A44,PayItem15!$A$2:$D$1382,4,FALSE)</f>
        <v>#N/A</v>
      </c>
      <c r="F44" s="38"/>
    </row>
    <row r="45" spans="1:6" x14ac:dyDescent="0.2">
      <c r="A45" s="24"/>
      <c r="B45" s="24" t="e">
        <f>VLOOKUP($A45,PayItem15!$A$2:$D$1382,2,FALSE)</f>
        <v>#N/A</v>
      </c>
      <c r="C45" s="24" t="e">
        <f>VLOOKUP($A45,PayItem15!$A$2:$D$1382,3,FALSE)</f>
        <v>#N/A</v>
      </c>
      <c r="D45" s="24"/>
      <c r="E45" s="25" t="e">
        <f>VLOOKUP($A45,PayItem15!$A$2:$D$1382,4,FALSE)</f>
        <v>#N/A</v>
      </c>
      <c r="F45" s="38"/>
    </row>
    <row r="46" spans="1:6" x14ac:dyDescent="0.2">
      <c r="A46" s="24"/>
      <c r="B46" s="24" t="e">
        <f>VLOOKUP($A46,PayItem15!$A$2:$D$1382,2,FALSE)</f>
        <v>#N/A</v>
      </c>
      <c r="C46" s="24" t="e">
        <f>VLOOKUP($A46,PayItem15!$A$2:$D$1382,3,FALSE)</f>
        <v>#N/A</v>
      </c>
      <c r="D46" s="24"/>
      <c r="E46" s="25" t="e">
        <f>VLOOKUP($A46,PayItem15!$A$2:$D$1382,4,FALSE)</f>
        <v>#N/A</v>
      </c>
      <c r="F46" s="38"/>
    </row>
    <row r="47" spans="1:6" x14ac:dyDescent="0.2">
      <c r="A47" s="24"/>
      <c r="B47" s="24" t="e">
        <f>VLOOKUP($A47,PayItem15!$A$2:$D$1382,2,FALSE)</f>
        <v>#N/A</v>
      </c>
      <c r="C47" s="24" t="e">
        <f>VLOOKUP($A47,PayItem15!$A$2:$D$1382,3,FALSE)</f>
        <v>#N/A</v>
      </c>
      <c r="D47" s="24"/>
      <c r="E47" s="25" t="e">
        <f>VLOOKUP($A47,PayItem15!$A$2:$D$1382,4,FALSE)</f>
        <v>#N/A</v>
      </c>
      <c r="F47" s="38"/>
    </row>
    <row r="48" spans="1:6" x14ac:dyDescent="0.2">
      <c r="A48" s="24"/>
      <c r="B48" s="24" t="e">
        <f>VLOOKUP($A48,PayItem15!$A$2:$D$1382,2,FALSE)</f>
        <v>#N/A</v>
      </c>
      <c r="C48" s="24" t="e">
        <f>VLOOKUP($A48,PayItem15!$A$2:$D$1382,3,FALSE)</f>
        <v>#N/A</v>
      </c>
      <c r="D48" s="24"/>
      <c r="E48" s="25" t="e">
        <f>VLOOKUP($A48,PayItem15!$A$2:$D$1382,4,FALSE)</f>
        <v>#N/A</v>
      </c>
      <c r="F48" s="38"/>
    </row>
    <row r="49" spans="1:6" x14ac:dyDescent="0.2">
      <c r="A49" s="24"/>
      <c r="B49" s="24" t="e">
        <f>VLOOKUP($A49,PayItem15!$A$2:$D$1382,2,FALSE)</f>
        <v>#N/A</v>
      </c>
      <c r="C49" s="24" t="e">
        <f>VLOOKUP($A49,PayItem15!$A$2:$D$1382,3,FALSE)</f>
        <v>#N/A</v>
      </c>
      <c r="D49" s="24"/>
      <c r="E49" s="25" t="e">
        <f>VLOOKUP($A49,PayItem15!$A$2:$D$1382,4,FALSE)</f>
        <v>#N/A</v>
      </c>
      <c r="F49" s="38"/>
    </row>
    <row r="50" spans="1:6" ht="13.5" thickBot="1" x14ac:dyDescent="0.25">
      <c r="A50" s="26"/>
      <c r="B50" s="26"/>
      <c r="C50" s="26"/>
      <c r="D50" s="36"/>
      <c r="E50" s="35"/>
      <c r="F50" s="38"/>
    </row>
    <row r="51" spans="1:6" ht="13.5" thickBot="1" x14ac:dyDescent="0.25">
      <c r="A51" s="27"/>
      <c r="B51" s="29" t="s">
        <v>2727</v>
      </c>
      <c r="C51" s="28"/>
      <c r="D51" s="33"/>
      <c r="E51" s="34"/>
      <c r="F51" s="18">
        <f>SUM(F8:F49)</f>
        <v>0</v>
      </c>
    </row>
  </sheetData>
  <dataValidations count="1">
    <dataValidation type="list" allowBlank="1" showInputMessage="1" showErrorMessage="1" sqref="A8:A50">
      <formula1>PayItem</formula1>
    </dataValidation>
  </dataValidation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1"/>
  <sheetViews>
    <sheetView workbookViewId="0">
      <selection activeCell="D8" sqref="D8:D10"/>
    </sheetView>
  </sheetViews>
  <sheetFormatPr defaultRowHeight="12.75" x14ac:dyDescent="0.2"/>
  <cols>
    <col min="2" max="2" width="36.7109375" bestFit="1" customWidth="1"/>
  </cols>
  <sheetData>
    <row r="1" spans="1:6" ht="18" x14ac:dyDescent="0.25">
      <c r="A1" s="30" t="s">
        <v>2721</v>
      </c>
    </row>
    <row r="2" spans="1:6" x14ac:dyDescent="0.2">
      <c r="A2" s="48" t="s">
        <v>2729</v>
      </c>
    </row>
    <row r="6" spans="1:6" ht="13.5" thickBot="1" x14ac:dyDescent="0.25"/>
    <row r="7" spans="1:6" ht="26.25" thickBot="1" x14ac:dyDescent="0.25">
      <c r="A7" s="19" t="s">
        <v>2723</v>
      </c>
      <c r="B7" s="20" t="s">
        <v>2725</v>
      </c>
      <c r="C7" s="21" t="s">
        <v>2724</v>
      </c>
      <c r="D7" s="31" t="s">
        <v>2726</v>
      </c>
      <c r="E7" s="22" t="s">
        <v>2722</v>
      </c>
      <c r="F7" s="32" t="s">
        <v>2728</v>
      </c>
    </row>
    <row r="8" spans="1:6" x14ac:dyDescent="0.2">
      <c r="A8" s="23"/>
      <c r="B8" s="39" t="e">
        <f>VLOOKUP($A8,PayItem15!$A$2:$D$1382,2,FALSE)</f>
        <v>#N/A</v>
      </c>
      <c r="C8" s="39" t="e">
        <f>VLOOKUP($A8,PayItem15!$A$2:$D$1382,3,FALSE)</f>
        <v>#N/A</v>
      </c>
      <c r="D8" s="23"/>
      <c r="E8" s="40" t="e">
        <f>VLOOKUP($A8,PayItem15!$A$2:$D$1382,4,FALSE)</f>
        <v>#N/A</v>
      </c>
      <c r="F8" s="37"/>
    </row>
    <row r="9" spans="1:6" x14ac:dyDescent="0.2">
      <c r="A9" s="24"/>
      <c r="B9" s="24" t="e">
        <f>VLOOKUP($A9,PayItem15!$A$2:$D$1382,2,FALSE)</f>
        <v>#N/A</v>
      </c>
      <c r="C9" s="24" t="e">
        <f>VLOOKUP($A9,PayItem15!$A$2:$D$1382,3,FALSE)</f>
        <v>#N/A</v>
      </c>
      <c r="D9" s="24"/>
      <c r="E9" s="25" t="e">
        <f>VLOOKUP($A9,PayItem15!$A$2:$D$1382,4,FALSE)</f>
        <v>#N/A</v>
      </c>
      <c r="F9" s="38"/>
    </row>
    <row r="10" spans="1:6" x14ac:dyDescent="0.2">
      <c r="A10" s="24"/>
      <c r="B10" s="24" t="e">
        <f>VLOOKUP($A10,PayItem15!$A$2:$D$1382,2,FALSE)</f>
        <v>#N/A</v>
      </c>
      <c r="C10" s="24" t="e">
        <f>VLOOKUP($A10,PayItem15!$A$2:$D$1382,3,FALSE)</f>
        <v>#N/A</v>
      </c>
      <c r="D10" s="24"/>
      <c r="E10" s="25" t="e">
        <f>VLOOKUP($A10,PayItem15!$A$2:$D$1382,4,FALSE)</f>
        <v>#N/A</v>
      </c>
      <c r="F10" s="38"/>
    </row>
    <row r="11" spans="1:6" x14ac:dyDescent="0.2">
      <c r="A11" s="24"/>
      <c r="B11" s="24" t="e">
        <f>VLOOKUP($A11,PayItem15!$A$2:$D$1382,2,FALSE)</f>
        <v>#N/A</v>
      </c>
      <c r="C11" s="24" t="e">
        <f>VLOOKUP($A11,PayItem15!$A$2:$D$1382,3,FALSE)</f>
        <v>#N/A</v>
      </c>
      <c r="D11" s="24"/>
      <c r="E11" s="25" t="e">
        <f>VLOOKUP($A11,PayItem15!$A$2:$D$1382,4,FALSE)</f>
        <v>#N/A</v>
      </c>
      <c r="F11" s="38"/>
    </row>
    <row r="12" spans="1:6" x14ac:dyDescent="0.2">
      <c r="A12" s="24"/>
      <c r="B12" s="24" t="e">
        <f>VLOOKUP($A12,PayItem15!$A$2:$D$1382,2,FALSE)</f>
        <v>#N/A</v>
      </c>
      <c r="C12" s="24" t="e">
        <f>VLOOKUP($A12,PayItem15!$A$2:$D$1382,3,FALSE)</f>
        <v>#N/A</v>
      </c>
      <c r="D12" s="24"/>
      <c r="E12" s="25" t="e">
        <f>VLOOKUP($A12,PayItem15!$A$2:$D$1382,4,FALSE)</f>
        <v>#N/A</v>
      </c>
      <c r="F12" s="38"/>
    </row>
    <row r="13" spans="1:6" x14ac:dyDescent="0.2">
      <c r="A13" s="24"/>
      <c r="B13" s="24" t="e">
        <f>VLOOKUP($A13,PayItem15!$A$2:$D$1382,2,FALSE)</f>
        <v>#N/A</v>
      </c>
      <c r="C13" s="24" t="e">
        <f>VLOOKUP($A13,PayItem15!$A$2:$D$1382,3,FALSE)</f>
        <v>#N/A</v>
      </c>
      <c r="D13" s="24"/>
      <c r="E13" s="25" t="e">
        <f>VLOOKUP($A13,PayItem15!$A$2:$D$1382,4,FALSE)</f>
        <v>#N/A</v>
      </c>
      <c r="F13" s="38"/>
    </row>
    <row r="14" spans="1:6" x14ac:dyDescent="0.2">
      <c r="A14" s="24"/>
      <c r="B14" s="24" t="e">
        <f>VLOOKUP($A14,PayItem15!$A$2:$D$1382,2,FALSE)</f>
        <v>#N/A</v>
      </c>
      <c r="C14" s="24" t="e">
        <f>VLOOKUP($A14,PayItem15!$A$2:$D$1382,3,FALSE)</f>
        <v>#N/A</v>
      </c>
      <c r="D14" s="24"/>
      <c r="E14" s="25" t="e">
        <f>VLOOKUP($A14,PayItem15!$A$2:$D$1382,4,FALSE)</f>
        <v>#N/A</v>
      </c>
      <c r="F14" s="38"/>
    </row>
    <row r="15" spans="1:6" x14ac:dyDescent="0.2">
      <c r="A15" s="24"/>
      <c r="B15" s="24" t="e">
        <f>VLOOKUP($A15,PayItem15!$A$2:$D$1382,2,FALSE)</f>
        <v>#N/A</v>
      </c>
      <c r="C15" s="24" t="e">
        <f>VLOOKUP($A15,PayItem15!$A$2:$D$1382,3,FALSE)</f>
        <v>#N/A</v>
      </c>
      <c r="D15" s="24"/>
      <c r="E15" s="25" t="e">
        <f>VLOOKUP($A15,PayItem15!$A$2:$D$1382,4,FALSE)</f>
        <v>#N/A</v>
      </c>
      <c r="F15" s="38"/>
    </row>
    <row r="16" spans="1:6" x14ac:dyDescent="0.2">
      <c r="A16" s="24"/>
      <c r="B16" s="24" t="e">
        <f>VLOOKUP($A16,PayItem15!$A$2:$D$1382,2,FALSE)</f>
        <v>#N/A</v>
      </c>
      <c r="C16" s="24" t="e">
        <f>VLOOKUP($A16,PayItem15!$A$2:$D$1382,3,FALSE)</f>
        <v>#N/A</v>
      </c>
      <c r="D16" s="24"/>
      <c r="E16" s="25" t="e">
        <f>VLOOKUP($A16,PayItem15!$A$2:$D$1382,4,FALSE)</f>
        <v>#N/A</v>
      </c>
      <c r="F16" s="38"/>
    </row>
    <row r="17" spans="1:6" x14ac:dyDescent="0.2">
      <c r="A17" s="24"/>
      <c r="B17" s="24" t="e">
        <f>VLOOKUP($A17,PayItem15!$A$2:$D$1382,2,FALSE)</f>
        <v>#N/A</v>
      </c>
      <c r="C17" s="24" t="e">
        <f>VLOOKUP($A17,PayItem15!$A$2:$D$1382,3,FALSE)</f>
        <v>#N/A</v>
      </c>
      <c r="D17" s="24"/>
      <c r="E17" s="25" t="e">
        <f>VLOOKUP($A17,PayItem15!$A$2:$D$1382,4,FALSE)</f>
        <v>#N/A</v>
      </c>
      <c r="F17" s="38"/>
    </row>
    <row r="18" spans="1:6" x14ac:dyDescent="0.2">
      <c r="A18" s="24"/>
      <c r="B18" s="24" t="e">
        <f>VLOOKUP($A18,PayItem15!$A$2:$D$1382,2,FALSE)</f>
        <v>#N/A</v>
      </c>
      <c r="C18" s="24" t="e">
        <f>VLOOKUP($A18,PayItem15!$A$2:$D$1382,3,FALSE)</f>
        <v>#N/A</v>
      </c>
      <c r="D18" s="24"/>
      <c r="E18" s="25" t="e">
        <f>VLOOKUP($A18,PayItem15!$A$2:$D$1382,4,FALSE)</f>
        <v>#N/A</v>
      </c>
      <c r="F18" s="38"/>
    </row>
    <row r="19" spans="1:6" x14ac:dyDescent="0.2">
      <c r="A19" s="24"/>
      <c r="B19" s="24" t="e">
        <f>VLOOKUP($A19,PayItem15!$A$2:$D$1382,2,FALSE)</f>
        <v>#N/A</v>
      </c>
      <c r="C19" s="24" t="e">
        <f>VLOOKUP($A19,PayItem15!$A$2:$D$1382,3,FALSE)</f>
        <v>#N/A</v>
      </c>
      <c r="D19" s="24"/>
      <c r="E19" s="25" t="e">
        <f>VLOOKUP($A19,PayItem15!$A$2:$D$1382,4,FALSE)</f>
        <v>#N/A</v>
      </c>
      <c r="F19" s="38"/>
    </row>
    <row r="20" spans="1:6" x14ac:dyDescent="0.2">
      <c r="A20" s="24"/>
      <c r="B20" s="24" t="e">
        <f>VLOOKUP($A20,PayItem15!$A$2:$D$1382,2,FALSE)</f>
        <v>#N/A</v>
      </c>
      <c r="C20" s="24" t="e">
        <f>VLOOKUP($A20,PayItem15!$A$2:$D$1382,3,FALSE)</f>
        <v>#N/A</v>
      </c>
      <c r="D20" s="24"/>
      <c r="E20" s="25" t="e">
        <f>VLOOKUP($A20,PayItem15!$A$2:$D$1382,4,FALSE)</f>
        <v>#N/A</v>
      </c>
      <c r="F20" s="38"/>
    </row>
    <row r="21" spans="1:6" x14ac:dyDescent="0.2">
      <c r="A21" s="24"/>
      <c r="B21" s="24" t="e">
        <f>VLOOKUP($A21,PayItem15!$A$2:$D$1382,2,FALSE)</f>
        <v>#N/A</v>
      </c>
      <c r="C21" s="24" t="e">
        <f>VLOOKUP($A21,PayItem15!$A$2:$D$1382,3,FALSE)</f>
        <v>#N/A</v>
      </c>
      <c r="D21" s="24"/>
      <c r="E21" s="25" t="e">
        <f>VLOOKUP($A21,PayItem15!$A$2:$D$1382,4,FALSE)</f>
        <v>#N/A</v>
      </c>
      <c r="F21" s="38"/>
    </row>
    <row r="22" spans="1:6" x14ac:dyDescent="0.2">
      <c r="A22" s="24"/>
      <c r="B22" s="24" t="e">
        <f>VLOOKUP($A22,PayItem15!$A$2:$D$1382,2,FALSE)</f>
        <v>#N/A</v>
      </c>
      <c r="C22" s="24" t="e">
        <f>VLOOKUP($A22,PayItem15!$A$2:$D$1382,3,FALSE)</f>
        <v>#N/A</v>
      </c>
      <c r="D22" s="24"/>
      <c r="E22" s="25" t="e">
        <f>VLOOKUP($A22,PayItem15!$A$2:$D$1382,4,FALSE)</f>
        <v>#N/A</v>
      </c>
      <c r="F22" s="38"/>
    </row>
    <row r="23" spans="1:6" x14ac:dyDescent="0.2">
      <c r="A23" s="24"/>
      <c r="B23" s="24" t="e">
        <f>VLOOKUP($A23,PayItem15!$A$2:$D$1382,2,FALSE)</f>
        <v>#N/A</v>
      </c>
      <c r="C23" s="24" t="e">
        <f>VLOOKUP($A23,PayItem15!$A$2:$D$1382,3,FALSE)</f>
        <v>#N/A</v>
      </c>
      <c r="D23" s="24"/>
      <c r="E23" s="25" t="e">
        <f>VLOOKUP($A23,PayItem15!$A$2:$D$1382,4,FALSE)</f>
        <v>#N/A</v>
      </c>
      <c r="F23" s="38"/>
    </row>
    <row r="24" spans="1:6" x14ac:dyDescent="0.2">
      <c r="A24" s="24"/>
      <c r="B24" s="24" t="e">
        <f>VLOOKUP($A24,PayItem15!$A$2:$D$1382,2,FALSE)</f>
        <v>#N/A</v>
      </c>
      <c r="C24" s="24" t="e">
        <f>VLOOKUP($A24,PayItem15!$A$2:$D$1382,3,FALSE)</f>
        <v>#N/A</v>
      </c>
      <c r="D24" s="24"/>
      <c r="E24" s="25" t="e">
        <f>VLOOKUP($A24,PayItem15!$A$2:$D$1382,4,FALSE)</f>
        <v>#N/A</v>
      </c>
      <c r="F24" s="38"/>
    </row>
    <row r="25" spans="1:6" x14ac:dyDescent="0.2">
      <c r="A25" s="24"/>
      <c r="B25" s="24" t="e">
        <f>VLOOKUP($A25,PayItem15!$A$2:$D$1382,2,FALSE)</f>
        <v>#N/A</v>
      </c>
      <c r="C25" s="24" t="e">
        <f>VLOOKUP($A25,PayItem15!$A$2:$D$1382,3,FALSE)</f>
        <v>#N/A</v>
      </c>
      <c r="D25" s="24"/>
      <c r="E25" s="25" t="e">
        <f>VLOOKUP($A25,PayItem15!$A$2:$D$1382,4,FALSE)</f>
        <v>#N/A</v>
      </c>
      <c r="F25" s="38"/>
    </row>
    <row r="26" spans="1:6" x14ac:dyDescent="0.2">
      <c r="A26" s="24"/>
      <c r="B26" s="24" t="e">
        <f>VLOOKUP($A26,PayItem15!$A$2:$D$1382,2,FALSE)</f>
        <v>#N/A</v>
      </c>
      <c r="C26" s="24" t="e">
        <f>VLOOKUP($A26,PayItem15!$A$2:$D$1382,3,FALSE)</f>
        <v>#N/A</v>
      </c>
      <c r="D26" s="24"/>
      <c r="E26" s="25" t="e">
        <f>VLOOKUP($A26,PayItem15!$A$2:$D$1382,4,FALSE)</f>
        <v>#N/A</v>
      </c>
      <c r="F26" s="38"/>
    </row>
    <row r="27" spans="1:6" x14ac:dyDescent="0.2">
      <c r="A27" s="24"/>
      <c r="B27" s="24" t="e">
        <f>VLOOKUP($A27,PayItem15!$A$2:$D$1382,2,FALSE)</f>
        <v>#N/A</v>
      </c>
      <c r="C27" s="24" t="e">
        <f>VLOOKUP($A27,PayItem15!$A$2:$D$1382,3,FALSE)</f>
        <v>#N/A</v>
      </c>
      <c r="D27" s="24"/>
      <c r="E27" s="25" t="e">
        <f>VLOOKUP($A27,PayItem15!$A$2:$D$1382,4,FALSE)</f>
        <v>#N/A</v>
      </c>
      <c r="F27" s="38"/>
    </row>
    <row r="28" spans="1:6" x14ac:dyDescent="0.2">
      <c r="A28" s="24"/>
      <c r="B28" s="24" t="e">
        <f>VLOOKUP($A28,PayItem15!$A$2:$D$1382,2,FALSE)</f>
        <v>#N/A</v>
      </c>
      <c r="C28" s="24" t="e">
        <f>VLOOKUP($A28,PayItem15!$A$2:$D$1382,3,FALSE)</f>
        <v>#N/A</v>
      </c>
      <c r="D28" s="24"/>
      <c r="E28" s="25" t="e">
        <f>VLOOKUP($A28,PayItem15!$A$2:$D$1382,4,FALSE)</f>
        <v>#N/A</v>
      </c>
      <c r="F28" s="38"/>
    </row>
    <row r="29" spans="1:6" x14ac:dyDescent="0.2">
      <c r="A29" s="24"/>
      <c r="B29" s="24" t="e">
        <f>VLOOKUP($A29,PayItem15!$A$2:$D$1382,2,FALSE)</f>
        <v>#N/A</v>
      </c>
      <c r="C29" s="24" t="e">
        <f>VLOOKUP($A29,PayItem15!$A$2:$D$1382,3,FALSE)</f>
        <v>#N/A</v>
      </c>
      <c r="D29" s="24"/>
      <c r="E29" s="25" t="e">
        <f>VLOOKUP($A29,PayItem15!$A$2:$D$1382,4,FALSE)</f>
        <v>#N/A</v>
      </c>
      <c r="F29" s="38"/>
    </row>
    <row r="30" spans="1:6" x14ac:dyDescent="0.2">
      <c r="A30" s="24"/>
      <c r="B30" s="24" t="e">
        <f>VLOOKUP($A30,PayItem15!$A$2:$D$1382,2,FALSE)</f>
        <v>#N/A</v>
      </c>
      <c r="C30" s="24" t="e">
        <f>VLOOKUP($A30,PayItem15!$A$2:$D$1382,3,FALSE)</f>
        <v>#N/A</v>
      </c>
      <c r="D30" s="24"/>
      <c r="E30" s="25" t="e">
        <f>VLOOKUP($A30,PayItem15!$A$2:$D$1382,4,FALSE)</f>
        <v>#N/A</v>
      </c>
      <c r="F30" s="38"/>
    </row>
    <row r="31" spans="1:6" x14ac:dyDescent="0.2">
      <c r="A31" s="24"/>
      <c r="B31" s="24" t="e">
        <f>VLOOKUP($A31,PayItem15!$A$2:$D$1382,2,FALSE)</f>
        <v>#N/A</v>
      </c>
      <c r="C31" s="24" t="e">
        <f>VLOOKUP($A31,PayItem15!$A$2:$D$1382,3,FALSE)</f>
        <v>#N/A</v>
      </c>
      <c r="D31" s="24"/>
      <c r="E31" s="25" t="e">
        <f>VLOOKUP($A31,PayItem15!$A$2:$D$1382,4,FALSE)</f>
        <v>#N/A</v>
      </c>
      <c r="F31" s="38"/>
    </row>
    <row r="32" spans="1:6" x14ac:dyDescent="0.2">
      <c r="A32" s="24"/>
      <c r="B32" s="24" t="e">
        <f>VLOOKUP($A32,PayItem15!$A$2:$D$1382,2,FALSE)</f>
        <v>#N/A</v>
      </c>
      <c r="C32" s="24" t="e">
        <f>VLOOKUP($A32,PayItem15!$A$2:$D$1382,3,FALSE)</f>
        <v>#N/A</v>
      </c>
      <c r="D32" s="24"/>
      <c r="E32" s="25" t="e">
        <f>VLOOKUP($A32,PayItem15!$A$2:$D$1382,4,FALSE)</f>
        <v>#N/A</v>
      </c>
      <c r="F32" s="38"/>
    </row>
    <row r="33" spans="1:6" x14ac:dyDescent="0.2">
      <c r="A33" s="24"/>
      <c r="B33" s="24" t="e">
        <f>VLOOKUP($A33,PayItem15!$A$2:$D$1382,2,FALSE)</f>
        <v>#N/A</v>
      </c>
      <c r="C33" s="24" t="e">
        <f>VLOOKUP($A33,PayItem15!$A$2:$D$1382,3,FALSE)</f>
        <v>#N/A</v>
      </c>
      <c r="D33" s="24"/>
      <c r="E33" s="25" t="e">
        <f>VLOOKUP($A33,PayItem15!$A$2:$D$1382,4,FALSE)</f>
        <v>#N/A</v>
      </c>
      <c r="F33" s="38"/>
    </row>
    <row r="34" spans="1:6" x14ac:dyDescent="0.2">
      <c r="A34" s="24"/>
      <c r="B34" s="24" t="e">
        <f>VLOOKUP($A34,PayItem15!$A$2:$D$1382,2,FALSE)</f>
        <v>#N/A</v>
      </c>
      <c r="C34" s="24" t="e">
        <f>VLOOKUP($A34,PayItem15!$A$2:$D$1382,3,FALSE)</f>
        <v>#N/A</v>
      </c>
      <c r="D34" s="24"/>
      <c r="E34" s="25" t="e">
        <f>VLOOKUP($A34,PayItem15!$A$2:$D$1382,4,FALSE)</f>
        <v>#N/A</v>
      </c>
      <c r="F34" s="38"/>
    </row>
    <row r="35" spans="1:6" x14ac:dyDescent="0.2">
      <c r="A35" s="24"/>
      <c r="B35" s="24" t="e">
        <f>VLOOKUP($A35,PayItem15!$A$2:$D$1382,2,FALSE)</f>
        <v>#N/A</v>
      </c>
      <c r="C35" s="24" t="e">
        <f>VLOOKUP($A35,PayItem15!$A$2:$D$1382,3,FALSE)</f>
        <v>#N/A</v>
      </c>
      <c r="D35" s="24"/>
      <c r="E35" s="25" t="e">
        <f>VLOOKUP($A35,PayItem15!$A$2:$D$1382,4,FALSE)</f>
        <v>#N/A</v>
      </c>
      <c r="F35" s="38"/>
    </row>
    <row r="36" spans="1:6" x14ac:dyDescent="0.2">
      <c r="A36" s="24"/>
      <c r="B36" s="24" t="e">
        <f>VLOOKUP($A36,PayItem15!$A$2:$D$1382,2,FALSE)</f>
        <v>#N/A</v>
      </c>
      <c r="C36" s="24" t="e">
        <f>VLOOKUP($A36,PayItem15!$A$2:$D$1382,3,FALSE)</f>
        <v>#N/A</v>
      </c>
      <c r="D36" s="24"/>
      <c r="E36" s="25" t="e">
        <f>VLOOKUP($A36,PayItem15!$A$2:$D$1382,4,FALSE)</f>
        <v>#N/A</v>
      </c>
      <c r="F36" s="38"/>
    </row>
    <row r="37" spans="1:6" x14ac:dyDescent="0.2">
      <c r="A37" s="24"/>
      <c r="B37" s="24" t="e">
        <f>VLOOKUP($A37,PayItem15!$A$2:$D$1382,2,FALSE)</f>
        <v>#N/A</v>
      </c>
      <c r="C37" s="24" t="e">
        <f>VLOOKUP($A37,PayItem15!$A$2:$D$1382,3,FALSE)</f>
        <v>#N/A</v>
      </c>
      <c r="D37" s="24"/>
      <c r="E37" s="25" t="e">
        <f>VLOOKUP($A37,PayItem15!$A$2:$D$1382,4,FALSE)</f>
        <v>#N/A</v>
      </c>
      <c r="F37" s="38"/>
    </row>
    <row r="38" spans="1:6" x14ac:dyDescent="0.2">
      <c r="A38" s="24"/>
      <c r="B38" s="24" t="e">
        <f>VLOOKUP($A38,PayItem15!$A$2:$D$1382,2,FALSE)</f>
        <v>#N/A</v>
      </c>
      <c r="C38" s="24" t="e">
        <f>VLOOKUP($A38,PayItem15!$A$2:$D$1382,3,FALSE)</f>
        <v>#N/A</v>
      </c>
      <c r="D38" s="24"/>
      <c r="E38" s="25" t="e">
        <f>VLOOKUP($A38,PayItem15!$A$2:$D$1382,4,FALSE)</f>
        <v>#N/A</v>
      </c>
      <c r="F38" s="38"/>
    </row>
    <row r="39" spans="1:6" x14ac:dyDescent="0.2">
      <c r="A39" s="24"/>
      <c r="B39" s="24" t="e">
        <f>VLOOKUP($A39,PayItem15!$A$2:$D$1382,2,FALSE)</f>
        <v>#N/A</v>
      </c>
      <c r="C39" s="24" t="e">
        <f>VLOOKUP($A39,PayItem15!$A$2:$D$1382,3,FALSE)</f>
        <v>#N/A</v>
      </c>
      <c r="D39" s="24"/>
      <c r="E39" s="25" t="e">
        <f>VLOOKUP($A39,PayItem15!$A$2:$D$1382,4,FALSE)</f>
        <v>#N/A</v>
      </c>
      <c r="F39" s="38"/>
    </row>
    <row r="40" spans="1:6" x14ac:dyDescent="0.2">
      <c r="A40" s="24"/>
      <c r="B40" s="24" t="e">
        <f>VLOOKUP($A40,PayItem15!$A$2:$D$1382,2,FALSE)</f>
        <v>#N/A</v>
      </c>
      <c r="C40" s="24" t="e">
        <f>VLOOKUP($A40,PayItem15!$A$2:$D$1382,3,FALSE)</f>
        <v>#N/A</v>
      </c>
      <c r="D40" s="24"/>
      <c r="E40" s="25" t="e">
        <f>VLOOKUP($A40,PayItem15!$A$2:$D$1382,4,FALSE)</f>
        <v>#N/A</v>
      </c>
      <c r="F40" s="38"/>
    </row>
    <row r="41" spans="1:6" x14ac:dyDescent="0.2">
      <c r="A41" s="24"/>
      <c r="B41" s="24" t="e">
        <f>VLOOKUP($A41,PayItem15!$A$2:$D$1382,2,FALSE)</f>
        <v>#N/A</v>
      </c>
      <c r="C41" s="24" t="e">
        <f>VLOOKUP($A41,PayItem15!$A$2:$D$1382,3,FALSE)</f>
        <v>#N/A</v>
      </c>
      <c r="D41" s="24"/>
      <c r="E41" s="25" t="e">
        <f>VLOOKUP($A41,PayItem15!$A$2:$D$1382,4,FALSE)</f>
        <v>#N/A</v>
      </c>
      <c r="F41" s="38"/>
    </row>
    <row r="42" spans="1:6" x14ac:dyDescent="0.2">
      <c r="A42" s="24"/>
      <c r="B42" s="24" t="e">
        <f>VLOOKUP($A42,PayItem15!$A$2:$D$1382,2,FALSE)</f>
        <v>#N/A</v>
      </c>
      <c r="C42" s="24" t="e">
        <f>VLOOKUP($A42,PayItem15!$A$2:$D$1382,3,FALSE)</f>
        <v>#N/A</v>
      </c>
      <c r="D42" s="24"/>
      <c r="E42" s="25" t="e">
        <f>VLOOKUP($A42,PayItem15!$A$2:$D$1382,4,FALSE)</f>
        <v>#N/A</v>
      </c>
      <c r="F42" s="38"/>
    </row>
    <row r="43" spans="1:6" x14ac:dyDescent="0.2">
      <c r="A43" s="24"/>
      <c r="B43" s="24" t="e">
        <f>VLOOKUP($A43,PayItem15!$A$2:$D$1382,2,FALSE)</f>
        <v>#N/A</v>
      </c>
      <c r="C43" s="24" t="e">
        <f>VLOOKUP($A43,PayItem15!$A$2:$D$1382,3,FALSE)</f>
        <v>#N/A</v>
      </c>
      <c r="D43" s="24"/>
      <c r="E43" s="25" t="e">
        <f>VLOOKUP($A43,PayItem15!$A$2:$D$1382,4,FALSE)</f>
        <v>#N/A</v>
      </c>
      <c r="F43" s="38"/>
    </row>
    <row r="44" spans="1:6" x14ac:dyDescent="0.2">
      <c r="A44" s="24"/>
      <c r="B44" s="24" t="e">
        <f>VLOOKUP($A44,PayItem15!$A$2:$D$1382,2,FALSE)</f>
        <v>#N/A</v>
      </c>
      <c r="C44" s="24" t="e">
        <f>VLOOKUP($A44,PayItem15!$A$2:$D$1382,3,FALSE)</f>
        <v>#N/A</v>
      </c>
      <c r="D44" s="24"/>
      <c r="E44" s="25" t="e">
        <f>VLOOKUP($A44,PayItem15!$A$2:$D$1382,4,FALSE)</f>
        <v>#N/A</v>
      </c>
      <c r="F44" s="38"/>
    </row>
    <row r="45" spans="1:6" x14ac:dyDescent="0.2">
      <c r="A45" s="24"/>
      <c r="B45" s="24" t="e">
        <f>VLOOKUP($A45,PayItem15!$A$2:$D$1382,2,FALSE)</f>
        <v>#N/A</v>
      </c>
      <c r="C45" s="24" t="e">
        <f>VLOOKUP($A45,PayItem15!$A$2:$D$1382,3,FALSE)</f>
        <v>#N/A</v>
      </c>
      <c r="D45" s="24"/>
      <c r="E45" s="25" t="e">
        <f>VLOOKUP($A45,PayItem15!$A$2:$D$1382,4,FALSE)</f>
        <v>#N/A</v>
      </c>
      <c r="F45" s="38"/>
    </row>
    <row r="46" spans="1:6" x14ac:dyDescent="0.2">
      <c r="A46" s="24"/>
      <c r="B46" s="24" t="e">
        <f>VLOOKUP($A46,PayItem15!$A$2:$D$1382,2,FALSE)</f>
        <v>#N/A</v>
      </c>
      <c r="C46" s="24" t="e">
        <f>VLOOKUP($A46,PayItem15!$A$2:$D$1382,3,FALSE)</f>
        <v>#N/A</v>
      </c>
      <c r="D46" s="24"/>
      <c r="E46" s="25" t="e">
        <f>VLOOKUP($A46,PayItem15!$A$2:$D$1382,4,FALSE)</f>
        <v>#N/A</v>
      </c>
      <c r="F46" s="38"/>
    </row>
    <row r="47" spans="1:6" x14ac:dyDescent="0.2">
      <c r="A47" s="24"/>
      <c r="B47" s="24" t="e">
        <f>VLOOKUP($A47,PayItem15!$A$2:$D$1382,2,FALSE)</f>
        <v>#N/A</v>
      </c>
      <c r="C47" s="24" t="e">
        <f>VLOOKUP($A47,PayItem15!$A$2:$D$1382,3,FALSE)</f>
        <v>#N/A</v>
      </c>
      <c r="D47" s="24"/>
      <c r="E47" s="25" t="e">
        <f>VLOOKUP($A47,PayItem15!$A$2:$D$1382,4,FALSE)</f>
        <v>#N/A</v>
      </c>
      <c r="F47" s="38"/>
    </row>
    <row r="48" spans="1:6" x14ac:dyDescent="0.2">
      <c r="A48" s="24"/>
      <c r="B48" s="24" t="e">
        <f>VLOOKUP($A48,PayItem15!$A$2:$D$1382,2,FALSE)</f>
        <v>#N/A</v>
      </c>
      <c r="C48" s="24" t="e">
        <f>VLOOKUP($A48,PayItem15!$A$2:$D$1382,3,FALSE)</f>
        <v>#N/A</v>
      </c>
      <c r="D48" s="24"/>
      <c r="E48" s="25" t="e">
        <f>VLOOKUP($A48,PayItem15!$A$2:$D$1382,4,FALSE)</f>
        <v>#N/A</v>
      </c>
      <c r="F48" s="38"/>
    </row>
    <row r="49" spans="1:6" x14ac:dyDescent="0.2">
      <c r="A49" s="24"/>
      <c r="B49" s="24" t="e">
        <f>VLOOKUP($A49,PayItem15!$A$2:$D$1382,2,FALSE)</f>
        <v>#N/A</v>
      </c>
      <c r="C49" s="24" t="e">
        <f>VLOOKUP($A49,PayItem15!$A$2:$D$1382,3,FALSE)</f>
        <v>#N/A</v>
      </c>
      <c r="D49" s="24"/>
      <c r="E49" s="25" t="e">
        <f>VLOOKUP($A49,PayItem15!$A$2:$D$1382,4,FALSE)</f>
        <v>#N/A</v>
      </c>
      <c r="F49" s="38"/>
    </row>
    <row r="50" spans="1:6" ht="13.5" thickBot="1" x14ac:dyDescent="0.25">
      <c r="A50" s="26"/>
      <c r="B50" s="26"/>
      <c r="C50" s="26"/>
      <c r="D50" s="36"/>
      <c r="E50" s="35"/>
      <c r="F50" s="38"/>
    </row>
    <row r="51" spans="1:6" ht="13.5" thickBot="1" x14ac:dyDescent="0.25">
      <c r="A51" s="27"/>
      <c r="B51" s="29" t="s">
        <v>2727</v>
      </c>
      <c r="C51" s="28"/>
      <c r="D51" s="33"/>
      <c r="E51" s="34"/>
      <c r="F51" s="18">
        <f>SUM(F8:F49)</f>
        <v>0</v>
      </c>
    </row>
  </sheetData>
  <dataValidations count="1">
    <dataValidation type="list" allowBlank="1" showInputMessage="1" showErrorMessage="1" sqref="A8:A50">
      <formula1>PayItem</formula1>
    </dataValidation>
  </dataValidation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1"/>
  <sheetViews>
    <sheetView workbookViewId="0">
      <selection activeCell="C29" sqref="C29"/>
    </sheetView>
  </sheetViews>
  <sheetFormatPr defaultRowHeight="12.75" x14ac:dyDescent="0.2"/>
  <cols>
    <col min="2" max="2" width="36.7109375" bestFit="1" customWidth="1"/>
  </cols>
  <sheetData>
    <row r="1" spans="1:6" ht="18" x14ac:dyDescent="0.25">
      <c r="A1" s="30" t="s">
        <v>2721</v>
      </c>
    </row>
    <row r="2" spans="1:6" x14ac:dyDescent="0.2">
      <c r="A2" s="48" t="s">
        <v>2729</v>
      </c>
    </row>
    <row r="6" spans="1:6" ht="13.5" thickBot="1" x14ac:dyDescent="0.25"/>
    <row r="7" spans="1:6" ht="26.25" thickBot="1" x14ac:dyDescent="0.25">
      <c r="A7" s="19" t="s">
        <v>2723</v>
      </c>
      <c r="B7" s="20" t="s">
        <v>2725</v>
      </c>
      <c r="C7" s="21" t="s">
        <v>2724</v>
      </c>
      <c r="D7" s="31" t="s">
        <v>2726</v>
      </c>
      <c r="E7" s="22" t="s">
        <v>2722</v>
      </c>
      <c r="F7" s="32" t="s">
        <v>2728</v>
      </c>
    </row>
    <row r="8" spans="1:6" x14ac:dyDescent="0.2">
      <c r="A8" s="23"/>
      <c r="B8" s="39" t="e">
        <f>VLOOKUP($A8,PayItem15!$A$2:$D$1382,2,FALSE)</f>
        <v>#N/A</v>
      </c>
      <c r="C8" s="39" t="e">
        <f>VLOOKUP($A8,PayItem15!$A$2:$D$1382,3,FALSE)</f>
        <v>#N/A</v>
      </c>
      <c r="D8" s="23"/>
      <c r="E8" s="40" t="e">
        <f>VLOOKUP($A8,PayItem15!$A$2:$D$1382,4,FALSE)</f>
        <v>#N/A</v>
      </c>
      <c r="F8" s="37"/>
    </row>
    <row r="9" spans="1:6" x14ac:dyDescent="0.2">
      <c r="A9" s="24"/>
      <c r="B9" s="24" t="e">
        <f>VLOOKUP($A9,PayItem15!$A$2:$D$1382,2,FALSE)</f>
        <v>#N/A</v>
      </c>
      <c r="C9" s="24" t="e">
        <f>VLOOKUP($A9,PayItem15!$A$2:$D$1382,3,FALSE)</f>
        <v>#N/A</v>
      </c>
      <c r="D9" s="24"/>
      <c r="E9" s="25" t="e">
        <f>VLOOKUP($A9,PayItem15!$A$2:$D$1382,4,FALSE)</f>
        <v>#N/A</v>
      </c>
      <c r="F9" s="38"/>
    </row>
    <row r="10" spans="1:6" x14ac:dyDescent="0.2">
      <c r="A10" s="24"/>
      <c r="B10" s="24" t="e">
        <f>VLOOKUP($A10,PayItem15!$A$2:$D$1382,2,FALSE)</f>
        <v>#N/A</v>
      </c>
      <c r="C10" s="24" t="e">
        <f>VLOOKUP($A10,PayItem15!$A$2:$D$1382,3,FALSE)</f>
        <v>#N/A</v>
      </c>
      <c r="D10" s="24"/>
      <c r="E10" s="25" t="e">
        <f>VLOOKUP($A10,PayItem15!$A$2:$D$1382,4,FALSE)</f>
        <v>#N/A</v>
      </c>
      <c r="F10" s="38"/>
    </row>
    <row r="11" spans="1:6" x14ac:dyDescent="0.2">
      <c r="A11" s="24"/>
      <c r="B11" s="24" t="e">
        <f>VLOOKUP($A11,PayItem15!$A$2:$D$1382,2,FALSE)</f>
        <v>#N/A</v>
      </c>
      <c r="C11" s="24" t="e">
        <f>VLOOKUP($A11,PayItem15!$A$2:$D$1382,3,FALSE)</f>
        <v>#N/A</v>
      </c>
      <c r="D11" s="24"/>
      <c r="E11" s="25" t="e">
        <f>VLOOKUP($A11,PayItem15!$A$2:$D$1382,4,FALSE)</f>
        <v>#N/A</v>
      </c>
      <c r="F11" s="38"/>
    </row>
    <row r="12" spans="1:6" x14ac:dyDescent="0.2">
      <c r="A12" s="24"/>
      <c r="B12" s="24" t="e">
        <f>VLOOKUP($A12,PayItem15!$A$2:$D$1382,2,FALSE)</f>
        <v>#N/A</v>
      </c>
      <c r="C12" s="24" t="e">
        <f>VLOOKUP($A12,PayItem15!$A$2:$D$1382,3,FALSE)</f>
        <v>#N/A</v>
      </c>
      <c r="D12" s="24"/>
      <c r="E12" s="25" t="e">
        <f>VLOOKUP($A12,PayItem15!$A$2:$D$1382,4,FALSE)</f>
        <v>#N/A</v>
      </c>
      <c r="F12" s="38"/>
    </row>
    <row r="13" spans="1:6" x14ac:dyDescent="0.2">
      <c r="A13" s="24"/>
      <c r="B13" s="24" t="e">
        <f>VLOOKUP($A13,PayItem15!$A$2:$D$1382,2,FALSE)</f>
        <v>#N/A</v>
      </c>
      <c r="C13" s="24" t="e">
        <f>VLOOKUP($A13,PayItem15!$A$2:$D$1382,3,FALSE)</f>
        <v>#N/A</v>
      </c>
      <c r="D13" s="24"/>
      <c r="E13" s="25" t="e">
        <f>VLOOKUP($A13,PayItem15!$A$2:$D$1382,4,FALSE)</f>
        <v>#N/A</v>
      </c>
      <c r="F13" s="38"/>
    </row>
    <row r="14" spans="1:6" x14ac:dyDescent="0.2">
      <c r="A14" s="24"/>
      <c r="B14" s="24" t="e">
        <f>VLOOKUP($A14,PayItem15!$A$2:$D$1382,2,FALSE)</f>
        <v>#N/A</v>
      </c>
      <c r="C14" s="24" t="e">
        <f>VLOOKUP($A14,PayItem15!$A$2:$D$1382,3,FALSE)</f>
        <v>#N/A</v>
      </c>
      <c r="D14" s="24"/>
      <c r="E14" s="25" t="e">
        <f>VLOOKUP($A14,PayItem15!$A$2:$D$1382,4,FALSE)</f>
        <v>#N/A</v>
      </c>
      <c r="F14" s="38"/>
    </row>
    <row r="15" spans="1:6" x14ac:dyDescent="0.2">
      <c r="A15" s="24"/>
      <c r="B15" s="24" t="e">
        <f>VLOOKUP($A15,PayItem15!$A$2:$D$1382,2,FALSE)</f>
        <v>#N/A</v>
      </c>
      <c r="C15" s="24" t="e">
        <f>VLOOKUP($A15,PayItem15!$A$2:$D$1382,3,FALSE)</f>
        <v>#N/A</v>
      </c>
      <c r="D15" s="24"/>
      <c r="E15" s="25" t="e">
        <f>VLOOKUP($A15,PayItem15!$A$2:$D$1382,4,FALSE)</f>
        <v>#N/A</v>
      </c>
      <c r="F15" s="38"/>
    </row>
    <row r="16" spans="1:6" x14ac:dyDescent="0.2">
      <c r="A16" s="24"/>
      <c r="B16" s="24" t="e">
        <f>VLOOKUP($A16,PayItem15!$A$2:$D$1382,2,FALSE)</f>
        <v>#N/A</v>
      </c>
      <c r="C16" s="24" t="e">
        <f>VLOOKUP($A16,PayItem15!$A$2:$D$1382,3,FALSE)</f>
        <v>#N/A</v>
      </c>
      <c r="D16" s="24"/>
      <c r="E16" s="25" t="e">
        <f>VLOOKUP($A16,PayItem15!$A$2:$D$1382,4,FALSE)</f>
        <v>#N/A</v>
      </c>
      <c r="F16" s="38"/>
    </row>
    <row r="17" spans="1:6" x14ac:dyDescent="0.2">
      <c r="A17" s="24"/>
      <c r="B17" s="24" t="e">
        <f>VLOOKUP($A17,PayItem15!$A$2:$D$1382,2,FALSE)</f>
        <v>#N/A</v>
      </c>
      <c r="C17" s="24" t="e">
        <f>VLOOKUP($A17,PayItem15!$A$2:$D$1382,3,FALSE)</f>
        <v>#N/A</v>
      </c>
      <c r="D17" s="24"/>
      <c r="E17" s="25" t="e">
        <f>VLOOKUP($A17,PayItem15!$A$2:$D$1382,4,FALSE)</f>
        <v>#N/A</v>
      </c>
      <c r="F17" s="38"/>
    </row>
    <row r="18" spans="1:6" x14ac:dyDescent="0.2">
      <c r="A18" s="24"/>
      <c r="B18" s="24" t="e">
        <f>VLOOKUP($A18,PayItem15!$A$2:$D$1382,2,FALSE)</f>
        <v>#N/A</v>
      </c>
      <c r="C18" s="24" t="e">
        <f>VLOOKUP($A18,PayItem15!$A$2:$D$1382,3,FALSE)</f>
        <v>#N/A</v>
      </c>
      <c r="D18" s="24"/>
      <c r="E18" s="25" t="e">
        <f>VLOOKUP($A18,PayItem15!$A$2:$D$1382,4,FALSE)</f>
        <v>#N/A</v>
      </c>
      <c r="F18" s="38"/>
    </row>
    <row r="19" spans="1:6" x14ac:dyDescent="0.2">
      <c r="A19" s="24"/>
      <c r="B19" s="24" t="e">
        <f>VLOOKUP($A19,PayItem15!$A$2:$D$1382,2,FALSE)</f>
        <v>#N/A</v>
      </c>
      <c r="C19" s="24" t="e">
        <f>VLOOKUP($A19,PayItem15!$A$2:$D$1382,3,FALSE)</f>
        <v>#N/A</v>
      </c>
      <c r="D19" s="24"/>
      <c r="E19" s="25" t="e">
        <f>VLOOKUP($A19,PayItem15!$A$2:$D$1382,4,FALSE)</f>
        <v>#N/A</v>
      </c>
      <c r="F19" s="38"/>
    </row>
    <row r="20" spans="1:6" x14ac:dyDescent="0.2">
      <c r="A20" s="24"/>
      <c r="B20" s="24" t="e">
        <f>VLOOKUP($A20,PayItem15!$A$2:$D$1382,2,FALSE)</f>
        <v>#N/A</v>
      </c>
      <c r="C20" s="24" t="e">
        <f>VLOOKUP($A20,PayItem15!$A$2:$D$1382,3,FALSE)</f>
        <v>#N/A</v>
      </c>
      <c r="D20" s="24"/>
      <c r="E20" s="25" t="e">
        <f>VLOOKUP($A20,PayItem15!$A$2:$D$1382,4,FALSE)</f>
        <v>#N/A</v>
      </c>
      <c r="F20" s="38"/>
    </row>
    <row r="21" spans="1:6" x14ac:dyDescent="0.2">
      <c r="A21" s="24"/>
      <c r="B21" s="24" t="e">
        <f>VLOOKUP($A21,PayItem15!$A$2:$D$1382,2,FALSE)</f>
        <v>#N/A</v>
      </c>
      <c r="C21" s="24" t="e">
        <f>VLOOKUP($A21,PayItem15!$A$2:$D$1382,3,FALSE)</f>
        <v>#N/A</v>
      </c>
      <c r="D21" s="24"/>
      <c r="E21" s="25" t="e">
        <f>VLOOKUP($A21,PayItem15!$A$2:$D$1382,4,FALSE)</f>
        <v>#N/A</v>
      </c>
      <c r="F21" s="38"/>
    </row>
    <row r="22" spans="1:6" x14ac:dyDescent="0.2">
      <c r="A22" s="24"/>
      <c r="B22" s="24" t="e">
        <f>VLOOKUP($A22,PayItem15!$A$2:$D$1382,2,FALSE)</f>
        <v>#N/A</v>
      </c>
      <c r="C22" s="24" t="e">
        <f>VLOOKUP($A22,PayItem15!$A$2:$D$1382,3,FALSE)</f>
        <v>#N/A</v>
      </c>
      <c r="D22" s="24"/>
      <c r="E22" s="25" t="e">
        <f>VLOOKUP($A22,PayItem15!$A$2:$D$1382,4,FALSE)</f>
        <v>#N/A</v>
      </c>
      <c r="F22" s="38"/>
    </row>
    <row r="23" spans="1:6" x14ac:dyDescent="0.2">
      <c r="A23" s="24"/>
      <c r="B23" s="24" t="e">
        <f>VLOOKUP($A23,PayItem15!$A$2:$D$1382,2,FALSE)</f>
        <v>#N/A</v>
      </c>
      <c r="C23" s="24" t="e">
        <f>VLOOKUP($A23,PayItem15!$A$2:$D$1382,3,FALSE)</f>
        <v>#N/A</v>
      </c>
      <c r="D23" s="24"/>
      <c r="E23" s="25" t="e">
        <f>VLOOKUP($A23,PayItem15!$A$2:$D$1382,4,FALSE)</f>
        <v>#N/A</v>
      </c>
      <c r="F23" s="38"/>
    </row>
    <row r="24" spans="1:6" x14ac:dyDescent="0.2">
      <c r="A24" s="24"/>
      <c r="B24" s="24" t="e">
        <f>VLOOKUP($A24,PayItem15!$A$2:$D$1382,2,FALSE)</f>
        <v>#N/A</v>
      </c>
      <c r="C24" s="24" t="e">
        <f>VLOOKUP($A24,PayItem15!$A$2:$D$1382,3,FALSE)</f>
        <v>#N/A</v>
      </c>
      <c r="D24" s="24"/>
      <c r="E24" s="25" t="e">
        <f>VLOOKUP($A24,PayItem15!$A$2:$D$1382,4,FALSE)</f>
        <v>#N/A</v>
      </c>
      <c r="F24" s="38"/>
    </row>
    <row r="25" spans="1:6" x14ac:dyDescent="0.2">
      <c r="A25" s="24"/>
      <c r="B25" s="24" t="e">
        <f>VLOOKUP($A25,PayItem15!$A$2:$D$1382,2,FALSE)</f>
        <v>#N/A</v>
      </c>
      <c r="C25" s="24" t="e">
        <f>VLOOKUP($A25,PayItem15!$A$2:$D$1382,3,FALSE)</f>
        <v>#N/A</v>
      </c>
      <c r="D25" s="24"/>
      <c r="E25" s="25" t="e">
        <f>VLOOKUP($A25,PayItem15!$A$2:$D$1382,4,FALSE)</f>
        <v>#N/A</v>
      </c>
      <c r="F25" s="38"/>
    </row>
    <row r="26" spans="1:6" x14ac:dyDescent="0.2">
      <c r="A26" s="24"/>
      <c r="B26" s="24" t="e">
        <f>VLOOKUP($A26,PayItem15!$A$2:$D$1382,2,FALSE)</f>
        <v>#N/A</v>
      </c>
      <c r="C26" s="24" t="e">
        <f>VLOOKUP($A26,PayItem15!$A$2:$D$1382,3,FALSE)</f>
        <v>#N/A</v>
      </c>
      <c r="D26" s="24"/>
      <c r="E26" s="25" t="e">
        <f>VLOOKUP($A26,PayItem15!$A$2:$D$1382,4,FALSE)</f>
        <v>#N/A</v>
      </c>
      <c r="F26" s="38"/>
    </row>
    <row r="27" spans="1:6" x14ac:dyDescent="0.2">
      <c r="A27" s="24"/>
      <c r="B27" s="24" t="e">
        <f>VLOOKUP($A27,PayItem15!$A$2:$D$1382,2,FALSE)</f>
        <v>#N/A</v>
      </c>
      <c r="C27" s="24" t="e">
        <f>VLOOKUP($A27,PayItem15!$A$2:$D$1382,3,FALSE)</f>
        <v>#N/A</v>
      </c>
      <c r="D27" s="24"/>
      <c r="E27" s="25" t="e">
        <f>VLOOKUP($A27,PayItem15!$A$2:$D$1382,4,FALSE)</f>
        <v>#N/A</v>
      </c>
      <c r="F27" s="38"/>
    </row>
    <row r="28" spans="1:6" x14ac:dyDescent="0.2">
      <c r="A28" s="24"/>
      <c r="B28" s="24" t="e">
        <f>VLOOKUP($A28,PayItem15!$A$2:$D$1382,2,FALSE)</f>
        <v>#N/A</v>
      </c>
      <c r="C28" s="24" t="e">
        <f>VLOOKUP($A28,PayItem15!$A$2:$D$1382,3,FALSE)</f>
        <v>#N/A</v>
      </c>
      <c r="D28" s="24"/>
      <c r="E28" s="25" t="e">
        <f>VLOOKUP($A28,PayItem15!$A$2:$D$1382,4,FALSE)</f>
        <v>#N/A</v>
      </c>
      <c r="F28" s="38"/>
    </row>
    <row r="29" spans="1:6" x14ac:dyDescent="0.2">
      <c r="A29" s="24"/>
      <c r="B29" s="24" t="e">
        <f>VLOOKUP($A29,PayItem15!$A$2:$D$1382,2,FALSE)</f>
        <v>#N/A</v>
      </c>
      <c r="C29" s="24" t="e">
        <f>VLOOKUP($A29,PayItem15!$A$2:$D$1382,3,FALSE)</f>
        <v>#N/A</v>
      </c>
      <c r="D29" s="24"/>
      <c r="E29" s="25" t="e">
        <f>VLOOKUP($A29,PayItem15!$A$2:$D$1382,4,FALSE)</f>
        <v>#N/A</v>
      </c>
      <c r="F29" s="38"/>
    </row>
    <row r="30" spans="1:6" x14ac:dyDescent="0.2">
      <c r="A30" s="24"/>
      <c r="B30" s="24" t="e">
        <f>VLOOKUP($A30,PayItem15!$A$2:$D$1382,2,FALSE)</f>
        <v>#N/A</v>
      </c>
      <c r="C30" s="24" t="e">
        <f>VLOOKUP($A30,PayItem15!$A$2:$D$1382,3,FALSE)</f>
        <v>#N/A</v>
      </c>
      <c r="D30" s="24"/>
      <c r="E30" s="25" t="e">
        <f>VLOOKUP($A30,PayItem15!$A$2:$D$1382,4,FALSE)</f>
        <v>#N/A</v>
      </c>
      <c r="F30" s="38"/>
    </row>
    <row r="31" spans="1:6" x14ac:dyDescent="0.2">
      <c r="A31" s="24"/>
      <c r="B31" s="24" t="e">
        <f>VLOOKUP($A31,PayItem15!$A$2:$D$1382,2,FALSE)</f>
        <v>#N/A</v>
      </c>
      <c r="C31" s="24" t="e">
        <f>VLOOKUP($A31,PayItem15!$A$2:$D$1382,3,FALSE)</f>
        <v>#N/A</v>
      </c>
      <c r="D31" s="24"/>
      <c r="E31" s="25" t="e">
        <f>VLOOKUP($A31,PayItem15!$A$2:$D$1382,4,FALSE)</f>
        <v>#N/A</v>
      </c>
      <c r="F31" s="38"/>
    </row>
    <row r="32" spans="1:6" x14ac:dyDescent="0.2">
      <c r="A32" s="24"/>
      <c r="B32" s="24" t="e">
        <f>VLOOKUP($A32,PayItem15!$A$2:$D$1382,2,FALSE)</f>
        <v>#N/A</v>
      </c>
      <c r="C32" s="24" t="e">
        <f>VLOOKUP($A32,PayItem15!$A$2:$D$1382,3,FALSE)</f>
        <v>#N/A</v>
      </c>
      <c r="D32" s="24"/>
      <c r="E32" s="25" t="e">
        <f>VLOOKUP($A32,PayItem15!$A$2:$D$1382,4,FALSE)</f>
        <v>#N/A</v>
      </c>
      <c r="F32" s="38"/>
    </row>
    <row r="33" spans="1:6" x14ac:dyDescent="0.2">
      <c r="A33" s="24"/>
      <c r="B33" s="24" t="e">
        <f>VLOOKUP($A33,PayItem15!$A$2:$D$1382,2,FALSE)</f>
        <v>#N/A</v>
      </c>
      <c r="C33" s="24" t="e">
        <f>VLOOKUP($A33,PayItem15!$A$2:$D$1382,3,FALSE)</f>
        <v>#N/A</v>
      </c>
      <c r="D33" s="24"/>
      <c r="E33" s="25" t="e">
        <f>VLOOKUP($A33,PayItem15!$A$2:$D$1382,4,FALSE)</f>
        <v>#N/A</v>
      </c>
      <c r="F33" s="38"/>
    </row>
    <row r="34" spans="1:6" x14ac:dyDescent="0.2">
      <c r="A34" s="24"/>
      <c r="B34" s="24" t="e">
        <f>VLOOKUP($A34,PayItem15!$A$2:$D$1382,2,FALSE)</f>
        <v>#N/A</v>
      </c>
      <c r="C34" s="24" t="e">
        <f>VLOOKUP($A34,PayItem15!$A$2:$D$1382,3,FALSE)</f>
        <v>#N/A</v>
      </c>
      <c r="D34" s="24"/>
      <c r="E34" s="25" t="e">
        <f>VLOOKUP($A34,PayItem15!$A$2:$D$1382,4,FALSE)</f>
        <v>#N/A</v>
      </c>
      <c r="F34" s="38"/>
    </row>
    <row r="35" spans="1:6" x14ac:dyDescent="0.2">
      <c r="A35" s="24"/>
      <c r="B35" s="24" t="e">
        <f>VLOOKUP($A35,PayItem15!$A$2:$D$1382,2,FALSE)</f>
        <v>#N/A</v>
      </c>
      <c r="C35" s="24" t="e">
        <f>VLOOKUP($A35,PayItem15!$A$2:$D$1382,3,FALSE)</f>
        <v>#N/A</v>
      </c>
      <c r="D35" s="24"/>
      <c r="E35" s="25" t="e">
        <f>VLOOKUP($A35,PayItem15!$A$2:$D$1382,4,FALSE)</f>
        <v>#N/A</v>
      </c>
      <c r="F35" s="38"/>
    </row>
    <row r="36" spans="1:6" x14ac:dyDescent="0.2">
      <c r="A36" s="24"/>
      <c r="B36" s="24" t="e">
        <f>VLOOKUP($A36,PayItem15!$A$2:$D$1382,2,FALSE)</f>
        <v>#N/A</v>
      </c>
      <c r="C36" s="24" t="e">
        <f>VLOOKUP($A36,PayItem15!$A$2:$D$1382,3,FALSE)</f>
        <v>#N/A</v>
      </c>
      <c r="D36" s="24"/>
      <c r="E36" s="25" t="e">
        <f>VLOOKUP($A36,PayItem15!$A$2:$D$1382,4,FALSE)</f>
        <v>#N/A</v>
      </c>
      <c r="F36" s="38"/>
    </row>
    <row r="37" spans="1:6" x14ac:dyDescent="0.2">
      <c r="A37" s="24"/>
      <c r="B37" s="24" t="e">
        <f>VLOOKUP($A37,PayItem15!$A$2:$D$1382,2,FALSE)</f>
        <v>#N/A</v>
      </c>
      <c r="C37" s="24" t="e">
        <f>VLOOKUP($A37,PayItem15!$A$2:$D$1382,3,FALSE)</f>
        <v>#N/A</v>
      </c>
      <c r="D37" s="24"/>
      <c r="E37" s="25" t="e">
        <f>VLOOKUP($A37,PayItem15!$A$2:$D$1382,4,FALSE)</f>
        <v>#N/A</v>
      </c>
      <c r="F37" s="38"/>
    </row>
    <row r="38" spans="1:6" x14ac:dyDescent="0.2">
      <c r="A38" s="24"/>
      <c r="B38" s="24" t="e">
        <f>VLOOKUP($A38,PayItem15!$A$2:$D$1382,2,FALSE)</f>
        <v>#N/A</v>
      </c>
      <c r="C38" s="24" t="e">
        <f>VLOOKUP($A38,PayItem15!$A$2:$D$1382,3,FALSE)</f>
        <v>#N/A</v>
      </c>
      <c r="D38" s="24"/>
      <c r="E38" s="25" t="e">
        <f>VLOOKUP($A38,PayItem15!$A$2:$D$1382,4,FALSE)</f>
        <v>#N/A</v>
      </c>
      <c r="F38" s="38"/>
    </row>
    <row r="39" spans="1:6" x14ac:dyDescent="0.2">
      <c r="A39" s="24"/>
      <c r="B39" s="24" t="e">
        <f>VLOOKUP($A39,PayItem15!$A$2:$D$1382,2,FALSE)</f>
        <v>#N/A</v>
      </c>
      <c r="C39" s="24" t="e">
        <f>VLOOKUP($A39,PayItem15!$A$2:$D$1382,3,FALSE)</f>
        <v>#N/A</v>
      </c>
      <c r="D39" s="24"/>
      <c r="E39" s="25" t="e">
        <f>VLOOKUP($A39,PayItem15!$A$2:$D$1382,4,FALSE)</f>
        <v>#N/A</v>
      </c>
      <c r="F39" s="38"/>
    </row>
    <row r="40" spans="1:6" x14ac:dyDescent="0.2">
      <c r="A40" s="24"/>
      <c r="B40" s="24" t="e">
        <f>VLOOKUP($A40,PayItem15!$A$2:$D$1382,2,FALSE)</f>
        <v>#N/A</v>
      </c>
      <c r="C40" s="24" t="e">
        <f>VLOOKUP($A40,PayItem15!$A$2:$D$1382,3,FALSE)</f>
        <v>#N/A</v>
      </c>
      <c r="D40" s="24"/>
      <c r="E40" s="25" t="e">
        <f>VLOOKUP($A40,PayItem15!$A$2:$D$1382,4,FALSE)</f>
        <v>#N/A</v>
      </c>
      <c r="F40" s="38"/>
    </row>
    <row r="41" spans="1:6" x14ac:dyDescent="0.2">
      <c r="A41" s="24"/>
      <c r="B41" s="24" t="e">
        <f>VLOOKUP($A41,PayItem15!$A$2:$D$1382,2,FALSE)</f>
        <v>#N/A</v>
      </c>
      <c r="C41" s="24" t="e">
        <f>VLOOKUP($A41,PayItem15!$A$2:$D$1382,3,FALSE)</f>
        <v>#N/A</v>
      </c>
      <c r="D41" s="24"/>
      <c r="E41" s="25" t="e">
        <f>VLOOKUP($A41,PayItem15!$A$2:$D$1382,4,FALSE)</f>
        <v>#N/A</v>
      </c>
      <c r="F41" s="38"/>
    </row>
    <row r="42" spans="1:6" x14ac:dyDescent="0.2">
      <c r="A42" s="24"/>
      <c r="B42" s="24" t="e">
        <f>VLOOKUP($A42,PayItem15!$A$2:$D$1382,2,FALSE)</f>
        <v>#N/A</v>
      </c>
      <c r="C42" s="24" t="e">
        <f>VLOOKUP($A42,PayItem15!$A$2:$D$1382,3,FALSE)</f>
        <v>#N/A</v>
      </c>
      <c r="D42" s="24"/>
      <c r="E42" s="25" t="e">
        <f>VLOOKUP($A42,PayItem15!$A$2:$D$1382,4,FALSE)</f>
        <v>#N/A</v>
      </c>
      <c r="F42" s="38"/>
    </row>
    <row r="43" spans="1:6" x14ac:dyDescent="0.2">
      <c r="A43" s="24"/>
      <c r="B43" s="24" t="e">
        <f>VLOOKUP($A43,PayItem15!$A$2:$D$1382,2,FALSE)</f>
        <v>#N/A</v>
      </c>
      <c r="C43" s="24" t="e">
        <f>VLOOKUP($A43,PayItem15!$A$2:$D$1382,3,FALSE)</f>
        <v>#N/A</v>
      </c>
      <c r="D43" s="24"/>
      <c r="E43" s="25" t="e">
        <f>VLOOKUP($A43,PayItem15!$A$2:$D$1382,4,FALSE)</f>
        <v>#N/A</v>
      </c>
      <c r="F43" s="38"/>
    </row>
    <row r="44" spans="1:6" x14ac:dyDescent="0.2">
      <c r="A44" s="24"/>
      <c r="B44" s="24" t="e">
        <f>VLOOKUP($A44,PayItem15!$A$2:$D$1382,2,FALSE)</f>
        <v>#N/A</v>
      </c>
      <c r="C44" s="24" t="e">
        <f>VLOOKUP($A44,PayItem15!$A$2:$D$1382,3,FALSE)</f>
        <v>#N/A</v>
      </c>
      <c r="D44" s="24"/>
      <c r="E44" s="25" t="e">
        <f>VLOOKUP($A44,PayItem15!$A$2:$D$1382,4,FALSE)</f>
        <v>#N/A</v>
      </c>
      <c r="F44" s="38"/>
    </row>
    <row r="45" spans="1:6" x14ac:dyDescent="0.2">
      <c r="A45" s="24"/>
      <c r="B45" s="24" t="e">
        <f>VLOOKUP($A45,PayItem15!$A$2:$D$1382,2,FALSE)</f>
        <v>#N/A</v>
      </c>
      <c r="C45" s="24" t="e">
        <f>VLOOKUP($A45,PayItem15!$A$2:$D$1382,3,FALSE)</f>
        <v>#N/A</v>
      </c>
      <c r="D45" s="24"/>
      <c r="E45" s="25" t="e">
        <f>VLOOKUP($A45,PayItem15!$A$2:$D$1382,4,FALSE)</f>
        <v>#N/A</v>
      </c>
      <c r="F45" s="38"/>
    </row>
    <row r="46" spans="1:6" x14ac:dyDescent="0.2">
      <c r="A46" s="24"/>
      <c r="B46" s="24" t="e">
        <f>VLOOKUP($A46,PayItem15!$A$2:$D$1382,2,FALSE)</f>
        <v>#N/A</v>
      </c>
      <c r="C46" s="24" t="e">
        <f>VLOOKUP($A46,PayItem15!$A$2:$D$1382,3,FALSE)</f>
        <v>#N/A</v>
      </c>
      <c r="D46" s="24"/>
      <c r="E46" s="25" t="e">
        <f>VLOOKUP($A46,PayItem15!$A$2:$D$1382,4,FALSE)</f>
        <v>#N/A</v>
      </c>
      <c r="F46" s="38"/>
    </row>
    <row r="47" spans="1:6" x14ac:dyDescent="0.2">
      <c r="A47" s="24"/>
      <c r="B47" s="24" t="e">
        <f>VLOOKUP($A47,PayItem15!$A$2:$D$1382,2,FALSE)</f>
        <v>#N/A</v>
      </c>
      <c r="C47" s="24" t="e">
        <f>VLOOKUP($A47,PayItem15!$A$2:$D$1382,3,FALSE)</f>
        <v>#N/A</v>
      </c>
      <c r="D47" s="24"/>
      <c r="E47" s="25" t="e">
        <f>VLOOKUP($A47,PayItem15!$A$2:$D$1382,4,FALSE)</f>
        <v>#N/A</v>
      </c>
      <c r="F47" s="38"/>
    </row>
    <row r="48" spans="1:6" x14ac:dyDescent="0.2">
      <c r="A48" s="24"/>
      <c r="B48" s="24" t="e">
        <f>VLOOKUP($A48,PayItem15!$A$2:$D$1382,2,FALSE)</f>
        <v>#N/A</v>
      </c>
      <c r="C48" s="24" t="e">
        <f>VLOOKUP($A48,PayItem15!$A$2:$D$1382,3,FALSE)</f>
        <v>#N/A</v>
      </c>
      <c r="D48" s="24"/>
      <c r="E48" s="25" t="e">
        <f>VLOOKUP($A48,PayItem15!$A$2:$D$1382,4,FALSE)</f>
        <v>#N/A</v>
      </c>
      <c r="F48" s="38"/>
    </row>
    <row r="49" spans="1:6" x14ac:dyDescent="0.2">
      <c r="A49" s="24"/>
      <c r="B49" s="24" t="e">
        <f>VLOOKUP($A49,PayItem15!$A$2:$D$1382,2,FALSE)</f>
        <v>#N/A</v>
      </c>
      <c r="C49" s="24" t="e">
        <f>VLOOKUP($A49,PayItem15!$A$2:$D$1382,3,FALSE)</f>
        <v>#N/A</v>
      </c>
      <c r="D49" s="24"/>
      <c r="E49" s="25" t="e">
        <f>VLOOKUP($A49,PayItem15!$A$2:$D$1382,4,FALSE)</f>
        <v>#N/A</v>
      </c>
      <c r="F49" s="38"/>
    </row>
    <row r="50" spans="1:6" ht="13.5" thickBot="1" x14ac:dyDescent="0.25">
      <c r="A50" s="26"/>
      <c r="B50" s="26"/>
      <c r="C50" s="26"/>
      <c r="D50" s="36"/>
      <c r="E50" s="35"/>
      <c r="F50" s="38"/>
    </row>
    <row r="51" spans="1:6" ht="13.5" thickBot="1" x14ac:dyDescent="0.25">
      <c r="A51" s="27"/>
      <c r="B51" s="29" t="s">
        <v>2727</v>
      </c>
      <c r="C51" s="28"/>
      <c r="D51" s="33"/>
      <c r="E51" s="34"/>
      <c r="F51" s="18">
        <f>SUM(F8:F49)</f>
        <v>0</v>
      </c>
    </row>
  </sheetData>
  <dataValidations count="1">
    <dataValidation type="list" allowBlank="1" showInputMessage="1" showErrorMessage="1" sqref="A8:A50">
      <formula1>PayItem</formula1>
    </dataValidation>
  </dataValidation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L2364"/>
  <sheetViews>
    <sheetView topLeftCell="A173" workbookViewId="0">
      <selection activeCell="B199" sqref="B199:C199"/>
    </sheetView>
  </sheetViews>
  <sheetFormatPr defaultRowHeight="12.75" x14ac:dyDescent="0.2"/>
  <cols>
    <col min="1" max="1" width="14.85546875" bestFit="1" customWidth="1"/>
    <col min="2" max="2" width="132.5703125" customWidth="1"/>
    <col min="3" max="3" width="18.42578125" bestFit="1" customWidth="1"/>
    <col min="4" max="4" width="12.42578125" bestFit="1" customWidth="1"/>
  </cols>
  <sheetData>
    <row r="1" spans="1:12" ht="24.75" x14ac:dyDescent="0.2">
      <c r="A1" s="1" t="s">
        <v>0</v>
      </c>
      <c r="B1" s="1" t="s">
        <v>1</v>
      </c>
      <c r="C1" s="1" t="s">
        <v>2</v>
      </c>
      <c r="D1" s="15" t="s">
        <v>2720</v>
      </c>
      <c r="E1" s="163"/>
      <c r="F1" s="163"/>
      <c r="G1" s="163"/>
      <c r="H1" s="163"/>
      <c r="I1" s="163"/>
      <c r="J1" s="163"/>
      <c r="K1" s="163"/>
      <c r="L1" s="163"/>
    </row>
    <row r="2" spans="1:12" x14ac:dyDescent="0.2">
      <c r="A2" s="1"/>
      <c r="B2" s="1"/>
      <c r="C2" s="1"/>
      <c r="D2" s="1"/>
      <c r="E2" s="164"/>
      <c r="F2" s="164"/>
      <c r="G2" s="164"/>
      <c r="H2" s="164"/>
      <c r="I2" s="164"/>
      <c r="J2" s="164"/>
      <c r="K2" s="164"/>
      <c r="L2" s="164"/>
    </row>
    <row r="3" spans="1:12" ht="36.75" x14ac:dyDescent="0.2">
      <c r="A3" s="1" t="s">
        <v>2730</v>
      </c>
      <c r="B3" s="1" t="s">
        <v>2732</v>
      </c>
      <c r="C3" s="1" t="s">
        <v>3</v>
      </c>
      <c r="D3" s="1" t="s">
        <v>2734</v>
      </c>
      <c r="E3" s="164"/>
      <c r="F3" s="164"/>
      <c r="G3" s="164"/>
      <c r="H3" s="164"/>
      <c r="I3" s="164"/>
      <c r="J3" s="164"/>
      <c r="K3" s="164"/>
      <c r="L3" s="164"/>
    </row>
    <row r="4" spans="1:12" ht="36.75" x14ac:dyDescent="0.2">
      <c r="A4" s="1" t="s">
        <v>2731</v>
      </c>
      <c r="B4" s="1" t="s">
        <v>2733</v>
      </c>
      <c r="C4" s="1" t="s">
        <v>3</v>
      </c>
      <c r="D4" s="1" t="s">
        <v>2734</v>
      </c>
      <c r="E4" s="164"/>
      <c r="F4" s="164"/>
      <c r="G4" s="164"/>
      <c r="H4" s="164"/>
      <c r="I4" s="164"/>
      <c r="J4" s="164"/>
      <c r="K4" s="164"/>
      <c r="L4" s="164"/>
    </row>
    <row r="5" spans="1:12" x14ac:dyDescent="0.2">
      <c r="A5" s="1" t="s">
        <v>72</v>
      </c>
      <c r="B5" s="1" t="s">
        <v>4</v>
      </c>
      <c r="C5" s="1" t="s">
        <v>3</v>
      </c>
      <c r="D5" s="16">
        <v>5000</v>
      </c>
      <c r="E5" s="164"/>
      <c r="F5" s="164"/>
      <c r="G5" s="164"/>
      <c r="H5" s="164"/>
      <c r="I5" s="164"/>
      <c r="J5" s="164"/>
      <c r="K5" s="164"/>
      <c r="L5" s="164"/>
    </row>
    <row r="6" spans="1:12" ht="36.75" x14ac:dyDescent="0.2">
      <c r="A6" s="1" t="s">
        <v>2730</v>
      </c>
      <c r="B6" s="1" t="s">
        <v>2732</v>
      </c>
      <c r="C6" s="1" t="s">
        <v>3</v>
      </c>
      <c r="D6" s="1" t="s">
        <v>2734</v>
      </c>
      <c r="E6" s="49"/>
      <c r="F6" s="49"/>
      <c r="G6" s="49"/>
      <c r="H6" s="49"/>
      <c r="I6" s="49"/>
      <c r="J6" s="49"/>
      <c r="K6" s="49"/>
      <c r="L6" s="49"/>
    </row>
    <row r="7" spans="1:12" ht="36.75" x14ac:dyDescent="0.2">
      <c r="A7" s="1" t="s">
        <v>2731</v>
      </c>
      <c r="B7" s="1" t="s">
        <v>2733</v>
      </c>
      <c r="C7" s="1" t="s">
        <v>3</v>
      </c>
      <c r="D7" s="1" t="s">
        <v>2734</v>
      </c>
      <c r="E7" s="49"/>
      <c r="F7" s="49"/>
      <c r="G7" s="49"/>
      <c r="H7" s="49"/>
      <c r="I7" s="49"/>
      <c r="J7" s="49"/>
      <c r="K7" s="49"/>
      <c r="L7" s="49"/>
    </row>
    <row r="8" spans="1:12" x14ac:dyDescent="0.2">
      <c r="A8" s="1" t="s">
        <v>73</v>
      </c>
      <c r="B8" s="1" t="s">
        <v>5</v>
      </c>
      <c r="C8" s="1" t="s">
        <v>6</v>
      </c>
      <c r="D8" s="16">
        <v>30</v>
      </c>
    </row>
    <row r="9" spans="1:12" x14ac:dyDescent="0.2">
      <c r="A9" s="1" t="s">
        <v>74</v>
      </c>
      <c r="B9" s="1" t="s">
        <v>75</v>
      </c>
      <c r="C9" s="1" t="s">
        <v>7</v>
      </c>
      <c r="D9" s="16">
        <v>150</v>
      </c>
    </row>
    <row r="10" spans="1:12" x14ac:dyDescent="0.2">
      <c r="A10" s="1" t="s">
        <v>76</v>
      </c>
      <c r="B10" s="1" t="s">
        <v>8</v>
      </c>
      <c r="C10" s="1" t="s">
        <v>7</v>
      </c>
      <c r="D10" s="16">
        <v>52</v>
      </c>
    </row>
    <row r="11" spans="1:12" x14ac:dyDescent="0.2">
      <c r="A11" s="1" t="s">
        <v>77</v>
      </c>
      <c r="B11" s="1" t="s">
        <v>78</v>
      </c>
      <c r="C11" s="1" t="s">
        <v>9</v>
      </c>
      <c r="D11" s="16">
        <v>0.4</v>
      </c>
    </row>
    <row r="12" spans="1:12" x14ac:dyDescent="0.2">
      <c r="A12" s="1" t="s">
        <v>79</v>
      </c>
      <c r="B12" s="1" t="s">
        <v>80</v>
      </c>
      <c r="C12" s="1" t="s">
        <v>10</v>
      </c>
      <c r="D12" s="16">
        <v>80</v>
      </c>
    </row>
    <row r="13" spans="1:12" x14ac:dyDescent="0.2">
      <c r="A13" s="1" t="s">
        <v>81</v>
      </c>
      <c r="B13" s="1" t="s">
        <v>82</v>
      </c>
      <c r="C13" s="1" t="s">
        <v>9</v>
      </c>
      <c r="D13" s="16">
        <v>350</v>
      </c>
    </row>
    <row r="14" spans="1:12" x14ac:dyDescent="0.2">
      <c r="A14" s="1" t="s">
        <v>83</v>
      </c>
      <c r="B14" s="1" t="s">
        <v>11</v>
      </c>
      <c r="C14" s="1" t="s">
        <v>12</v>
      </c>
      <c r="D14" s="16">
        <v>20</v>
      </c>
    </row>
    <row r="15" spans="1:12" x14ac:dyDescent="0.2">
      <c r="A15" s="1" t="s">
        <v>84</v>
      </c>
      <c r="B15" s="1" t="s">
        <v>13</v>
      </c>
      <c r="C15" s="1" t="s">
        <v>12</v>
      </c>
      <c r="D15" s="16">
        <v>27</v>
      </c>
    </row>
    <row r="16" spans="1:12" x14ac:dyDescent="0.2">
      <c r="A16" s="1" t="s">
        <v>85</v>
      </c>
      <c r="B16" s="1" t="s">
        <v>14</v>
      </c>
      <c r="C16" s="1" t="s">
        <v>12</v>
      </c>
      <c r="D16" s="16">
        <v>43.5</v>
      </c>
    </row>
    <row r="17" spans="1:4" x14ac:dyDescent="0.2">
      <c r="A17" s="1" t="s">
        <v>86</v>
      </c>
      <c r="B17" s="1" t="s">
        <v>15</v>
      </c>
      <c r="C17" s="1" t="s">
        <v>12</v>
      </c>
      <c r="D17" s="16">
        <v>10</v>
      </c>
    </row>
    <row r="18" spans="1:4" x14ac:dyDescent="0.2">
      <c r="A18" s="1" t="s">
        <v>87</v>
      </c>
      <c r="B18" s="1" t="s">
        <v>16</v>
      </c>
      <c r="C18" s="1" t="s">
        <v>12</v>
      </c>
      <c r="D18" s="16">
        <v>12</v>
      </c>
    </row>
    <row r="19" spans="1:4" x14ac:dyDescent="0.2">
      <c r="A19" s="1" t="s">
        <v>88</v>
      </c>
      <c r="B19" s="1" t="s">
        <v>89</v>
      </c>
      <c r="C19" s="1" t="s">
        <v>12</v>
      </c>
      <c r="D19" s="16">
        <v>10</v>
      </c>
    </row>
    <row r="20" spans="1:4" x14ac:dyDescent="0.2">
      <c r="A20" s="1" t="s">
        <v>90</v>
      </c>
      <c r="B20" s="1" t="s">
        <v>91</v>
      </c>
      <c r="C20" s="1" t="s">
        <v>9</v>
      </c>
      <c r="D20" s="16">
        <v>0.4</v>
      </c>
    </row>
    <row r="21" spans="1:4" x14ac:dyDescent="0.2">
      <c r="A21" s="1" t="s">
        <v>92</v>
      </c>
      <c r="B21" s="1" t="s">
        <v>93</v>
      </c>
      <c r="C21" s="1" t="s">
        <v>9</v>
      </c>
      <c r="D21" s="16">
        <v>2</v>
      </c>
    </row>
    <row r="22" spans="1:4" x14ac:dyDescent="0.2">
      <c r="A22" s="1" t="s">
        <v>94</v>
      </c>
      <c r="B22" s="1" t="s">
        <v>95</v>
      </c>
      <c r="C22" s="1" t="s">
        <v>12</v>
      </c>
      <c r="D22" s="16">
        <v>22</v>
      </c>
    </row>
    <row r="23" spans="1:4" x14ac:dyDescent="0.2">
      <c r="A23" s="1" t="s">
        <v>96</v>
      </c>
      <c r="B23" s="1" t="s">
        <v>97</v>
      </c>
      <c r="C23" s="1" t="s">
        <v>12</v>
      </c>
      <c r="D23" s="16">
        <v>25</v>
      </c>
    </row>
    <row r="24" spans="1:4" x14ac:dyDescent="0.2">
      <c r="A24" s="1" t="s">
        <v>98</v>
      </c>
      <c r="B24" s="1" t="s">
        <v>99</v>
      </c>
      <c r="C24" s="1" t="s">
        <v>9</v>
      </c>
      <c r="D24" s="16">
        <v>6</v>
      </c>
    </row>
    <row r="25" spans="1:4" x14ac:dyDescent="0.2">
      <c r="A25" s="1" t="s">
        <v>100</v>
      </c>
      <c r="B25" s="1" t="s">
        <v>17</v>
      </c>
      <c r="C25" s="1" t="s">
        <v>9</v>
      </c>
      <c r="D25" s="16">
        <v>0.4</v>
      </c>
    </row>
    <row r="26" spans="1:4" x14ac:dyDescent="0.2">
      <c r="A26" s="1" t="s">
        <v>101</v>
      </c>
      <c r="B26" s="1" t="s">
        <v>102</v>
      </c>
      <c r="C26" s="1" t="s">
        <v>10</v>
      </c>
      <c r="D26" s="16">
        <v>4.4400000000000004</v>
      </c>
    </row>
    <row r="27" spans="1:4" x14ac:dyDescent="0.2">
      <c r="A27" s="1" t="s">
        <v>103</v>
      </c>
      <c r="B27" s="1" t="s">
        <v>104</v>
      </c>
      <c r="C27" s="1" t="s">
        <v>9</v>
      </c>
      <c r="D27" s="16">
        <v>0.25</v>
      </c>
    </row>
    <row r="28" spans="1:4" x14ac:dyDescent="0.2">
      <c r="A28" s="1" t="s">
        <v>105</v>
      </c>
      <c r="B28" s="1" t="s">
        <v>106</v>
      </c>
      <c r="C28" s="1" t="s">
        <v>18</v>
      </c>
      <c r="D28" s="16">
        <v>3000</v>
      </c>
    </row>
    <row r="29" spans="1:4" x14ac:dyDescent="0.2">
      <c r="A29" s="1" t="s">
        <v>107</v>
      </c>
      <c r="B29" s="1" t="s">
        <v>108</v>
      </c>
      <c r="C29" s="1" t="s">
        <v>9</v>
      </c>
      <c r="D29" s="16">
        <v>15</v>
      </c>
    </row>
    <row r="30" spans="1:4" x14ac:dyDescent="0.2">
      <c r="A30" s="1" t="s">
        <v>109</v>
      </c>
      <c r="B30" s="1" t="s">
        <v>110</v>
      </c>
      <c r="C30" s="1" t="s">
        <v>9</v>
      </c>
      <c r="D30" s="16">
        <v>132</v>
      </c>
    </row>
    <row r="31" spans="1:4" x14ac:dyDescent="0.2">
      <c r="A31" s="1" t="s">
        <v>111</v>
      </c>
      <c r="B31" s="1" t="s">
        <v>112</v>
      </c>
      <c r="C31" s="1" t="s">
        <v>9</v>
      </c>
      <c r="D31" s="16">
        <v>105.60000000000001</v>
      </c>
    </row>
    <row r="32" spans="1:4" x14ac:dyDescent="0.2">
      <c r="A32" s="1" t="s">
        <v>113</v>
      </c>
      <c r="B32" s="1" t="s">
        <v>114</v>
      </c>
      <c r="C32" s="1" t="s">
        <v>9</v>
      </c>
      <c r="D32" s="16">
        <v>15</v>
      </c>
    </row>
    <row r="33" spans="1:11" x14ac:dyDescent="0.2">
      <c r="A33" s="1" t="s">
        <v>115</v>
      </c>
      <c r="B33" s="1" t="s">
        <v>19</v>
      </c>
      <c r="C33" s="1" t="s">
        <v>9</v>
      </c>
      <c r="D33" s="16">
        <v>25</v>
      </c>
    </row>
    <row r="34" spans="1:11" x14ac:dyDescent="0.2">
      <c r="A34" s="1" t="s">
        <v>116</v>
      </c>
      <c r="B34" s="1" t="s">
        <v>117</v>
      </c>
      <c r="C34" s="1" t="s">
        <v>12</v>
      </c>
      <c r="D34" s="16">
        <v>3.33</v>
      </c>
    </row>
    <row r="35" spans="1:11" x14ac:dyDescent="0.2">
      <c r="A35" s="1" t="s">
        <v>118</v>
      </c>
      <c r="B35" s="1" t="s">
        <v>119</v>
      </c>
      <c r="C35" s="1" t="s">
        <v>12</v>
      </c>
      <c r="D35" s="16">
        <v>3.33</v>
      </c>
    </row>
    <row r="36" spans="1:11" x14ac:dyDescent="0.2">
      <c r="A36" s="1" t="s">
        <v>120</v>
      </c>
      <c r="B36" s="1" t="s">
        <v>121</v>
      </c>
      <c r="C36" s="1" t="s">
        <v>12</v>
      </c>
      <c r="D36" s="16">
        <v>3.33</v>
      </c>
    </row>
    <row r="37" spans="1:11" x14ac:dyDescent="0.2">
      <c r="A37" s="1" t="s">
        <v>122</v>
      </c>
      <c r="B37" s="1" t="s">
        <v>123</v>
      </c>
      <c r="C37" s="1" t="s">
        <v>12</v>
      </c>
      <c r="D37" s="16">
        <v>3.33</v>
      </c>
    </row>
    <row r="38" spans="1:11" x14ac:dyDescent="0.2">
      <c r="A38" s="1" t="s">
        <v>124</v>
      </c>
      <c r="B38" s="1" t="s">
        <v>125</v>
      </c>
      <c r="C38" s="1" t="s">
        <v>21</v>
      </c>
      <c r="D38" s="16">
        <v>3.33</v>
      </c>
    </row>
    <row r="39" spans="1:11" x14ac:dyDescent="0.2">
      <c r="A39" s="1" t="s">
        <v>126</v>
      </c>
      <c r="B39" s="1" t="s">
        <v>24</v>
      </c>
      <c r="C39" s="1" t="s">
        <v>12</v>
      </c>
      <c r="D39" s="16">
        <v>0.75</v>
      </c>
    </row>
    <row r="40" spans="1:11" ht="12.75" customHeight="1" x14ac:dyDescent="0.2">
      <c r="A40" s="1" t="s">
        <v>2741</v>
      </c>
      <c r="B40" s="1" t="s">
        <v>2739</v>
      </c>
      <c r="C40" s="1" t="s">
        <v>12</v>
      </c>
      <c r="D40" s="16">
        <v>6</v>
      </c>
      <c r="F40" s="165" t="s">
        <v>2740</v>
      </c>
      <c r="G40" s="165"/>
      <c r="H40" s="165"/>
      <c r="I40" s="165"/>
      <c r="J40" s="165"/>
      <c r="K40" s="165"/>
    </row>
    <row r="41" spans="1:11" x14ac:dyDescent="0.2">
      <c r="A41" s="1" t="s">
        <v>127</v>
      </c>
      <c r="B41" s="1" t="s">
        <v>128</v>
      </c>
      <c r="C41" s="1" t="s">
        <v>12</v>
      </c>
      <c r="D41" s="16">
        <v>4.5</v>
      </c>
    </row>
    <row r="42" spans="1:11" x14ac:dyDescent="0.2">
      <c r="A42" s="1" t="s">
        <v>129</v>
      </c>
      <c r="B42" s="1" t="s">
        <v>25</v>
      </c>
      <c r="C42" s="1" t="s">
        <v>10</v>
      </c>
      <c r="D42" s="16">
        <v>65</v>
      </c>
    </row>
    <row r="43" spans="1:11" x14ac:dyDescent="0.2">
      <c r="A43" s="1" t="s">
        <v>130</v>
      </c>
      <c r="B43" s="1" t="s">
        <v>131</v>
      </c>
      <c r="C43" s="1" t="s">
        <v>23</v>
      </c>
      <c r="D43" s="16">
        <v>100</v>
      </c>
    </row>
    <row r="44" spans="1:11" x14ac:dyDescent="0.2">
      <c r="A44" s="1" t="s">
        <v>132</v>
      </c>
      <c r="B44" s="1" t="s">
        <v>22</v>
      </c>
      <c r="C44" s="1" t="s">
        <v>23</v>
      </c>
      <c r="D44" s="16">
        <v>100</v>
      </c>
    </row>
    <row r="45" spans="1:11" x14ac:dyDescent="0.2">
      <c r="A45" s="1" t="s">
        <v>133</v>
      </c>
      <c r="B45" s="1" t="s">
        <v>134</v>
      </c>
      <c r="C45" s="1" t="s">
        <v>3</v>
      </c>
      <c r="D45" s="16">
        <v>5000</v>
      </c>
    </row>
    <row r="46" spans="1:11" x14ac:dyDescent="0.2">
      <c r="A46" s="1" t="s">
        <v>135</v>
      </c>
      <c r="B46" s="1" t="s">
        <v>136</v>
      </c>
      <c r="C46" s="1" t="s">
        <v>23</v>
      </c>
      <c r="D46" s="16">
        <v>12000</v>
      </c>
    </row>
    <row r="47" spans="1:11" x14ac:dyDescent="0.2">
      <c r="A47" s="1" t="s">
        <v>137</v>
      </c>
      <c r="B47" s="1" t="s">
        <v>26</v>
      </c>
      <c r="C47" s="1" t="s">
        <v>3</v>
      </c>
      <c r="D47" s="16">
        <v>1500</v>
      </c>
    </row>
    <row r="48" spans="1:11" x14ac:dyDescent="0.2">
      <c r="A48" s="1" t="s">
        <v>138</v>
      </c>
      <c r="B48" s="1" t="s">
        <v>27</v>
      </c>
      <c r="C48" s="1" t="s">
        <v>21</v>
      </c>
      <c r="D48" s="16">
        <v>13</v>
      </c>
    </row>
    <row r="49" spans="1:4" x14ac:dyDescent="0.2">
      <c r="A49" s="1" t="s">
        <v>139</v>
      </c>
      <c r="B49" s="1" t="s">
        <v>140</v>
      </c>
      <c r="C49" s="1" t="s">
        <v>20</v>
      </c>
      <c r="D49" s="16">
        <v>10</v>
      </c>
    </row>
    <row r="50" spans="1:4" x14ac:dyDescent="0.2">
      <c r="A50" s="1" t="s">
        <v>141</v>
      </c>
      <c r="B50" s="1" t="s">
        <v>142</v>
      </c>
      <c r="C50" s="1" t="s">
        <v>10</v>
      </c>
      <c r="D50" s="16">
        <v>500</v>
      </c>
    </row>
    <row r="51" spans="1:4" x14ac:dyDescent="0.2">
      <c r="A51" s="1" t="s">
        <v>143</v>
      </c>
      <c r="B51" s="1" t="s">
        <v>144</v>
      </c>
      <c r="C51" s="1" t="s">
        <v>10</v>
      </c>
      <c r="D51" s="16">
        <v>500</v>
      </c>
    </row>
    <row r="52" spans="1:4" x14ac:dyDescent="0.2">
      <c r="A52" s="1" t="s">
        <v>145</v>
      </c>
      <c r="B52" s="1" t="s">
        <v>28</v>
      </c>
      <c r="C52" s="1" t="s">
        <v>3</v>
      </c>
      <c r="D52" s="16">
        <v>250</v>
      </c>
    </row>
    <row r="53" spans="1:4" x14ac:dyDescent="0.2">
      <c r="A53" s="1" t="s">
        <v>146</v>
      </c>
      <c r="B53" s="1" t="s">
        <v>29</v>
      </c>
      <c r="C53" s="1" t="s">
        <v>6</v>
      </c>
      <c r="D53" s="16">
        <v>25</v>
      </c>
    </row>
    <row r="54" spans="1:4" x14ac:dyDescent="0.2">
      <c r="A54" s="1" t="s">
        <v>147</v>
      </c>
      <c r="B54" s="1" t="s">
        <v>148</v>
      </c>
      <c r="C54" s="1" t="s">
        <v>6</v>
      </c>
      <c r="D54" s="16">
        <v>20</v>
      </c>
    </row>
    <row r="55" spans="1:4" x14ac:dyDescent="0.2">
      <c r="A55" s="1" t="s">
        <v>149</v>
      </c>
      <c r="B55" s="1" t="s">
        <v>30</v>
      </c>
      <c r="C55" s="1" t="s">
        <v>6</v>
      </c>
      <c r="D55" s="16">
        <v>28</v>
      </c>
    </row>
    <row r="56" spans="1:4" x14ac:dyDescent="0.2">
      <c r="A56" s="1" t="s">
        <v>150</v>
      </c>
      <c r="B56" s="1" t="s">
        <v>31</v>
      </c>
      <c r="C56" s="1" t="s">
        <v>6</v>
      </c>
      <c r="D56" s="16">
        <v>23</v>
      </c>
    </row>
    <row r="57" spans="1:4" x14ac:dyDescent="0.2">
      <c r="A57" s="1" t="s">
        <v>151</v>
      </c>
      <c r="B57" s="1" t="s">
        <v>32</v>
      </c>
      <c r="C57" s="1" t="s">
        <v>6</v>
      </c>
      <c r="D57" s="16">
        <v>28</v>
      </c>
    </row>
    <row r="58" spans="1:4" x14ac:dyDescent="0.2">
      <c r="A58" s="1" t="s">
        <v>152</v>
      </c>
      <c r="B58" s="1" t="s">
        <v>33</v>
      </c>
      <c r="C58" s="1" t="s">
        <v>6</v>
      </c>
      <c r="D58" s="16">
        <v>250</v>
      </c>
    </row>
    <row r="59" spans="1:4" x14ac:dyDescent="0.2">
      <c r="A59" s="1" t="s">
        <v>153</v>
      </c>
      <c r="B59" s="1" t="s">
        <v>154</v>
      </c>
      <c r="C59" s="1" t="s">
        <v>6</v>
      </c>
      <c r="D59" s="16">
        <v>25</v>
      </c>
    </row>
    <row r="60" spans="1:4" x14ac:dyDescent="0.2">
      <c r="A60" s="1" t="s">
        <v>155</v>
      </c>
      <c r="B60" s="1" t="s">
        <v>156</v>
      </c>
      <c r="C60" s="1" t="s">
        <v>6</v>
      </c>
      <c r="D60" s="16">
        <v>30</v>
      </c>
    </row>
    <row r="61" spans="1:4" x14ac:dyDescent="0.2">
      <c r="A61" s="1" t="s">
        <v>157</v>
      </c>
      <c r="B61" s="1" t="s">
        <v>158</v>
      </c>
      <c r="C61" s="1" t="s">
        <v>6</v>
      </c>
      <c r="D61" s="16">
        <v>40</v>
      </c>
    </row>
    <row r="62" spans="1:4" x14ac:dyDescent="0.2">
      <c r="A62" s="1" t="s">
        <v>159</v>
      </c>
      <c r="B62" s="1" t="s">
        <v>160</v>
      </c>
      <c r="C62" s="1" t="s">
        <v>21</v>
      </c>
      <c r="D62" s="16">
        <v>18</v>
      </c>
    </row>
    <row r="63" spans="1:4" x14ac:dyDescent="0.2">
      <c r="A63" s="1" t="s">
        <v>161</v>
      </c>
      <c r="B63" s="1" t="s">
        <v>162</v>
      </c>
      <c r="C63" s="1" t="s">
        <v>21</v>
      </c>
      <c r="D63" s="16">
        <v>10</v>
      </c>
    </row>
    <row r="64" spans="1:4" x14ac:dyDescent="0.2">
      <c r="A64" s="1" t="s">
        <v>163</v>
      </c>
      <c r="B64" s="1" t="s">
        <v>35</v>
      </c>
      <c r="C64" s="1" t="s">
        <v>21</v>
      </c>
      <c r="D64" s="16">
        <v>24</v>
      </c>
    </row>
    <row r="65" spans="1:4" x14ac:dyDescent="0.2">
      <c r="A65" s="1" t="s">
        <v>164</v>
      </c>
      <c r="B65" s="1" t="s">
        <v>36</v>
      </c>
      <c r="C65" s="1" t="s">
        <v>21</v>
      </c>
      <c r="D65" s="16">
        <v>27</v>
      </c>
    </row>
    <row r="66" spans="1:4" x14ac:dyDescent="0.2">
      <c r="A66" s="1" t="s">
        <v>165</v>
      </c>
      <c r="B66" s="1" t="s">
        <v>37</v>
      </c>
      <c r="C66" s="1" t="s">
        <v>21</v>
      </c>
      <c r="D66" s="16">
        <v>28</v>
      </c>
    </row>
    <row r="67" spans="1:4" x14ac:dyDescent="0.2">
      <c r="A67" s="1" t="s">
        <v>166</v>
      </c>
      <c r="B67" s="1" t="s">
        <v>38</v>
      </c>
      <c r="C67" s="1" t="s">
        <v>21</v>
      </c>
      <c r="D67" s="16">
        <v>100</v>
      </c>
    </row>
    <row r="68" spans="1:4" x14ac:dyDescent="0.2">
      <c r="A68" s="1" t="s">
        <v>167</v>
      </c>
      <c r="B68" s="1" t="s">
        <v>39</v>
      </c>
      <c r="C68" s="1" t="s">
        <v>21</v>
      </c>
      <c r="D68" s="16">
        <v>140</v>
      </c>
    </row>
    <row r="69" spans="1:4" x14ac:dyDescent="0.2">
      <c r="A69" s="1" t="s">
        <v>168</v>
      </c>
      <c r="B69" s="1" t="s">
        <v>41</v>
      </c>
      <c r="C69" s="1" t="s">
        <v>21</v>
      </c>
      <c r="D69" s="16">
        <v>7.5</v>
      </c>
    </row>
    <row r="70" spans="1:4" x14ac:dyDescent="0.2">
      <c r="A70" s="1" t="s">
        <v>169</v>
      </c>
      <c r="B70" s="1" t="s">
        <v>42</v>
      </c>
      <c r="C70" s="1" t="s">
        <v>21</v>
      </c>
      <c r="D70" s="16">
        <v>23</v>
      </c>
    </row>
    <row r="71" spans="1:4" x14ac:dyDescent="0.2">
      <c r="A71" s="1" t="s">
        <v>170</v>
      </c>
      <c r="B71" s="1" t="s">
        <v>43</v>
      </c>
      <c r="C71" s="1" t="s">
        <v>21</v>
      </c>
      <c r="D71" s="16">
        <v>23</v>
      </c>
    </row>
    <row r="72" spans="1:4" x14ac:dyDescent="0.2">
      <c r="A72" s="1" t="s">
        <v>171</v>
      </c>
      <c r="B72" s="1" t="s">
        <v>44</v>
      </c>
      <c r="C72" s="1" t="s">
        <v>21</v>
      </c>
      <c r="D72" s="16">
        <v>26</v>
      </c>
    </row>
    <row r="73" spans="1:4" x14ac:dyDescent="0.2">
      <c r="A73" s="1" t="s">
        <v>172</v>
      </c>
      <c r="B73" s="1" t="s">
        <v>45</v>
      </c>
      <c r="C73" s="1" t="s">
        <v>21</v>
      </c>
      <c r="D73" s="16">
        <v>26</v>
      </c>
    </row>
    <row r="74" spans="1:4" x14ac:dyDescent="0.2">
      <c r="A74" s="1" t="s">
        <v>173</v>
      </c>
      <c r="B74" s="1" t="s">
        <v>46</v>
      </c>
      <c r="C74" s="1" t="s">
        <v>21</v>
      </c>
      <c r="D74" s="16">
        <v>6</v>
      </c>
    </row>
    <row r="75" spans="1:4" x14ac:dyDescent="0.2">
      <c r="A75" s="1" t="s">
        <v>174</v>
      </c>
      <c r="B75" s="1" t="s">
        <v>175</v>
      </c>
      <c r="C75" s="1" t="s">
        <v>40</v>
      </c>
      <c r="D75" s="16">
        <v>330</v>
      </c>
    </row>
    <row r="76" spans="1:4" x14ac:dyDescent="0.2">
      <c r="A76" s="1" t="s">
        <v>174</v>
      </c>
      <c r="B76" s="1" t="s">
        <v>176</v>
      </c>
      <c r="C76" s="1" t="s">
        <v>40</v>
      </c>
      <c r="D76" s="16">
        <v>330</v>
      </c>
    </row>
    <row r="77" spans="1:4" x14ac:dyDescent="0.2">
      <c r="A77" s="1" t="s">
        <v>174</v>
      </c>
      <c r="B77" s="1" t="s">
        <v>177</v>
      </c>
      <c r="C77" s="1" t="s">
        <v>40</v>
      </c>
      <c r="D77" s="16">
        <v>285</v>
      </c>
    </row>
    <row r="78" spans="1:4" x14ac:dyDescent="0.2">
      <c r="A78" s="1" t="s">
        <v>174</v>
      </c>
      <c r="B78" s="1" t="s">
        <v>178</v>
      </c>
      <c r="C78" s="1" t="s">
        <v>40</v>
      </c>
      <c r="D78" s="16">
        <v>198</v>
      </c>
    </row>
    <row r="79" spans="1:4" x14ac:dyDescent="0.2">
      <c r="A79" s="1" t="s">
        <v>179</v>
      </c>
      <c r="B79" s="1" t="s">
        <v>180</v>
      </c>
      <c r="C79" s="1" t="s">
        <v>40</v>
      </c>
      <c r="D79" s="16">
        <v>198</v>
      </c>
    </row>
    <row r="80" spans="1:4" x14ac:dyDescent="0.2">
      <c r="A80" s="1" t="s">
        <v>179</v>
      </c>
      <c r="B80" s="1" t="s">
        <v>181</v>
      </c>
      <c r="C80" s="1" t="s">
        <v>40</v>
      </c>
      <c r="D80" s="16">
        <v>198</v>
      </c>
    </row>
    <row r="81" spans="1:4" x14ac:dyDescent="0.2">
      <c r="A81" s="1" t="s">
        <v>179</v>
      </c>
      <c r="B81" s="1" t="s">
        <v>182</v>
      </c>
      <c r="C81" s="1" t="s">
        <v>40</v>
      </c>
      <c r="D81" s="16">
        <v>198</v>
      </c>
    </row>
    <row r="82" spans="1:4" x14ac:dyDescent="0.2">
      <c r="A82" s="1" t="s">
        <v>179</v>
      </c>
      <c r="B82" s="1" t="s">
        <v>183</v>
      </c>
      <c r="C82" s="1" t="s">
        <v>40</v>
      </c>
      <c r="D82" s="16">
        <v>198</v>
      </c>
    </row>
    <row r="83" spans="1:4" x14ac:dyDescent="0.2">
      <c r="A83" s="1" t="s">
        <v>184</v>
      </c>
      <c r="B83" s="1" t="s">
        <v>185</v>
      </c>
      <c r="C83" s="1" t="s">
        <v>40</v>
      </c>
      <c r="D83" s="16">
        <v>165</v>
      </c>
    </row>
    <row r="84" spans="1:4" x14ac:dyDescent="0.2">
      <c r="A84" s="1" t="s">
        <v>184</v>
      </c>
      <c r="B84" s="1" t="s">
        <v>186</v>
      </c>
      <c r="C84" s="1" t="s">
        <v>40</v>
      </c>
      <c r="D84" s="16">
        <v>165</v>
      </c>
    </row>
    <row r="85" spans="1:4" x14ac:dyDescent="0.2">
      <c r="A85" s="1" t="s">
        <v>184</v>
      </c>
      <c r="B85" s="1" t="s">
        <v>187</v>
      </c>
      <c r="C85" s="1" t="s">
        <v>40</v>
      </c>
      <c r="D85" s="16">
        <v>165</v>
      </c>
    </row>
    <row r="86" spans="1:4" x14ac:dyDescent="0.2">
      <c r="A86" s="1" t="s">
        <v>184</v>
      </c>
      <c r="B86" s="1" t="s">
        <v>188</v>
      </c>
      <c r="C86" s="1" t="s">
        <v>40</v>
      </c>
      <c r="D86" s="16">
        <v>165</v>
      </c>
    </row>
    <row r="87" spans="1:4" x14ac:dyDescent="0.2">
      <c r="A87" s="1" t="s">
        <v>189</v>
      </c>
      <c r="B87" s="1" t="s">
        <v>190</v>
      </c>
      <c r="C87" s="1" t="s">
        <v>40</v>
      </c>
      <c r="D87" s="16">
        <v>495</v>
      </c>
    </row>
    <row r="88" spans="1:4" x14ac:dyDescent="0.2">
      <c r="A88" s="1" t="s">
        <v>189</v>
      </c>
      <c r="B88" s="1" t="s">
        <v>191</v>
      </c>
      <c r="C88" s="1" t="s">
        <v>40</v>
      </c>
      <c r="D88" s="16">
        <v>495</v>
      </c>
    </row>
    <row r="89" spans="1:4" x14ac:dyDescent="0.2">
      <c r="A89" s="1" t="s">
        <v>189</v>
      </c>
      <c r="B89" s="1" t="s">
        <v>192</v>
      </c>
      <c r="C89" s="1" t="s">
        <v>40</v>
      </c>
      <c r="D89" s="16">
        <v>412</v>
      </c>
    </row>
    <row r="90" spans="1:4" x14ac:dyDescent="0.2">
      <c r="A90" s="1" t="s">
        <v>189</v>
      </c>
      <c r="B90" s="1" t="s">
        <v>193</v>
      </c>
      <c r="C90" s="1" t="s">
        <v>40</v>
      </c>
      <c r="D90" s="16">
        <v>412</v>
      </c>
    </row>
    <row r="91" spans="1:4" x14ac:dyDescent="0.2">
      <c r="A91" s="1" t="s">
        <v>194</v>
      </c>
      <c r="B91" s="1" t="s">
        <v>195</v>
      </c>
      <c r="C91" s="1" t="s">
        <v>40</v>
      </c>
      <c r="D91" s="16">
        <v>315</v>
      </c>
    </row>
    <row r="92" spans="1:4" x14ac:dyDescent="0.2">
      <c r="A92" s="1" t="s">
        <v>194</v>
      </c>
      <c r="B92" s="1" t="s">
        <v>196</v>
      </c>
      <c r="C92" s="1" t="s">
        <v>40</v>
      </c>
      <c r="D92" s="16">
        <v>315</v>
      </c>
    </row>
    <row r="93" spans="1:4" x14ac:dyDescent="0.2">
      <c r="A93" s="1" t="s">
        <v>194</v>
      </c>
      <c r="B93" s="1" t="s">
        <v>197</v>
      </c>
      <c r="C93" s="1" t="s">
        <v>40</v>
      </c>
      <c r="D93" s="16">
        <v>315</v>
      </c>
    </row>
    <row r="94" spans="1:4" x14ac:dyDescent="0.2">
      <c r="A94" s="1" t="s">
        <v>194</v>
      </c>
      <c r="B94" s="1" t="s">
        <v>198</v>
      </c>
      <c r="C94" s="1" t="s">
        <v>40</v>
      </c>
      <c r="D94" s="16">
        <v>315</v>
      </c>
    </row>
    <row r="95" spans="1:4" x14ac:dyDescent="0.2">
      <c r="A95" s="1" t="s">
        <v>199</v>
      </c>
      <c r="B95" s="1" t="s">
        <v>200</v>
      </c>
      <c r="C95" s="1" t="s">
        <v>40</v>
      </c>
      <c r="D95" s="16">
        <v>313</v>
      </c>
    </row>
    <row r="96" spans="1:4" x14ac:dyDescent="0.2">
      <c r="A96" s="1" t="s">
        <v>199</v>
      </c>
      <c r="B96" s="1" t="s">
        <v>201</v>
      </c>
      <c r="C96" s="1" t="s">
        <v>40</v>
      </c>
      <c r="D96" s="16">
        <v>313</v>
      </c>
    </row>
    <row r="97" spans="1:4" x14ac:dyDescent="0.2">
      <c r="A97" s="1" t="s">
        <v>199</v>
      </c>
      <c r="B97" s="1" t="s">
        <v>202</v>
      </c>
      <c r="C97" s="1" t="s">
        <v>40</v>
      </c>
      <c r="D97" s="16">
        <v>313</v>
      </c>
    </row>
    <row r="98" spans="1:4" x14ac:dyDescent="0.2">
      <c r="A98" s="1" t="s">
        <v>199</v>
      </c>
      <c r="B98" s="1" t="s">
        <v>203</v>
      </c>
      <c r="C98" s="1" t="s">
        <v>40</v>
      </c>
      <c r="D98" s="16">
        <v>313</v>
      </c>
    </row>
    <row r="99" spans="1:4" x14ac:dyDescent="0.2">
      <c r="A99" s="1" t="s">
        <v>204</v>
      </c>
      <c r="B99" s="1" t="s">
        <v>205</v>
      </c>
      <c r="C99" s="1" t="s">
        <v>40</v>
      </c>
      <c r="D99" s="16">
        <v>315</v>
      </c>
    </row>
    <row r="100" spans="1:4" x14ac:dyDescent="0.2">
      <c r="A100" s="1" t="s">
        <v>204</v>
      </c>
      <c r="B100" s="1" t="s">
        <v>206</v>
      </c>
      <c r="C100" s="1" t="s">
        <v>40</v>
      </c>
      <c r="D100" s="16">
        <v>315</v>
      </c>
    </row>
    <row r="101" spans="1:4" x14ac:dyDescent="0.2">
      <c r="A101" s="1" t="s">
        <v>204</v>
      </c>
      <c r="B101" s="1" t="s">
        <v>207</v>
      </c>
      <c r="C101" s="1" t="s">
        <v>40</v>
      </c>
      <c r="D101" s="16">
        <v>315</v>
      </c>
    </row>
    <row r="102" spans="1:4" x14ac:dyDescent="0.2">
      <c r="A102" s="1" t="s">
        <v>204</v>
      </c>
      <c r="B102" s="1" t="s">
        <v>208</v>
      </c>
      <c r="C102" s="1" t="s">
        <v>40</v>
      </c>
      <c r="D102" s="16">
        <v>313</v>
      </c>
    </row>
    <row r="103" spans="1:4" x14ac:dyDescent="0.2">
      <c r="A103" s="1" t="s">
        <v>209</v>
      </c>
      <c r="B103" s="1" t="s">
        <v>210</v>
      </c>
      <c r="C103" s="1" t="s">
        <v>40</v>
      </c>
      <c r="D103" s="16">
        <v>313</v>
      </c>
    </row>
    <row r="104" spans="1:4" x14ac:dyDescent="0.2">
      <c r="A104" s="1" t="s">
        <v>209</v>
      </c>
      <c r="B104" s="1" t="s">
        <v>211</v>
      </c>
      <c r="C104" s="1" t="s">
        <v>40</v>
      </c>
      <c r="D104" s="16">
        <v>313</v>
      </c>
    </row>
    <row r="105" spans="1:4" x14ac:dyDescent="0.2">
      <c r="A105" s="1" t="s">
        <v>209</v>
      </c>
      <c r="B105" s="1" t="s">
        <v>212</v>
      </c>
      <c r="C105" s="1" t="s">
        <v>40</v>
      </c>
      <c r="D105" s="16">
        <v>313</v>
      </c>
    </row>
    <row r="106" spans="1:4" x14ac:dyDescent="0.2">
      <c r="A106" s="1" t="s">
        <v>209</v>
      </c>
      <c r="B106" s="1" t="s">
        <v>213</v>
      </c>
      <c r="C106" s="1" t="s">
        <v>40</v>
      </c>
      <c r="D106" s="16">
        <v>313</v>
      </c>
    </row>
    <row r="107" spans="1:4" x14ac:dyDescent="0.2">
      <c r="A107" s="1" t="s">
        <v>214</v>
      </c>
      <c r="B107" s="1" t="s">
        <v>47</v>
      </c>
      <c r="C107" s="1" t="s">
        <v>40</v>
      </c>
      <c r="D107" s="16">
        <v>440</v>
      </c>
    </row>
    <row r="108" spans="1:4" x14ac:dyDescent="0.2">
      <c r="A108" s="1" t="s">
        <v>215</v>
      </c>
      <c r="B108" s="1" t="s">
        <v>216</v>
      </c>
      <c r="C108" s="1" t="s">
        <v>6</v>
      </c>
      <c r="D108" s="16">
        <v>800</v>
      </c>
    </row>
    <row r="109" spans="1:4" x14ac:dyDescent="0.2">
      <c r="A109" s="1" t="s">
        <v>217</v>
      </c>
      <c r="B109" s="1" t="s">
        <v>218</v>
      </c>
      <c r="C109" s="1" t="s">
        <v>6</v>
      </c>
      <c r="D109" s="16">
        <v>800</v>
      </c>
    </row>
    <row r="110" spans="1:4" x14ac:dyDescent="0.2">
      <c r="A110" s="1" t="s">
        <v>219</v>
      </c>
      <c r="B110" s="1" t="s">
        <v>220</v>
      </c>
      <c r="C110" s="1" t="s">
        <v>21</v>
      </c>
      <c r="D110" s="16">
        <v>18</v>
      </c>
    </row>
    <row r="111" spans="1:4" x14ac:dyDescent="0.2">
      <c r="A111" s="1" t="s">
        <v>221</v>
      </c>
      <c r="B111" s="1" t="s">
        <v>222</v>
      </c>
      <c r="C111" s="1" t="s">
        <v>21</v>
      </c>
      <c r="D111" s="16">
        <v>85</v>
      </c>
    </row>
    <row r="112" spans="1:4" x14ac:dyDescent="0.2">
      <c r="A112" s="1" t="s">
        <v>223</v>
      </c>
      <c r="B112" s="1" t="s">
        <v>224</v>
      </c>
      <c r="C112" s="1" t="s">
        <v>21</v>
      </c>
      <c r="D112" s="16">
        <v>85</v>
      </c>
    </row>
    <row r="113" spans="1:4" x14ac:dyDescent="0.2">
      <c r="A113" s="1" t="s">
        <v>225</v>
      </c>
      <c r="B113" s="1" t="s">
        <v>226</v>
      </c>
      <c r="C113" s="1" t="s">
        <v>10</v>
      </c>
      <c r="D113" s="16">
        <v>5900</v>
      </c>
    </row>
    <row r="114" spans="1:4" x14ac:dyDescent="0.2">
      <c r="A114" s="1" t="s">
        <v>227</v>
      </c>
      <c r="B114" s="1" t="s">
        <v>228</v>
      </c>
      <c r="C114" s="1" t="s">
        <v>10</v>
      </c>
      <c r="D114" s="16">
        <v>6500</v>
      </c>
    </row>
    <row r="115" spans="1:4" x14ac:dyDescent="0.2">
      <c r="A115" s="1" t="s">
        <v>229</v>
      </c>
      <c r="B115" s="1" t="s">
        <v>48</v>
      </c>
      <c r="C115" s="1" t="s">
        <v>10</v>
      </c>
      <c r="D115" s="16">
        <v>8000</v>
      </c>
    </row>
    <row r="116" spans="1:4" x14ac:dyDescent="0.2">
      <c r="A116" s="1" t="s">
        <v>230</v>
      </c>
      <c r="B116" s="1" t="s">
        <v>231</v>
      </c>
      <c r="C116" s="1" t="s">
        <v>10</v>
      </c>
      <c r="D116" s="16">
        <v>6500</v>
      </c>
    </row>
    <row r="117" spans="1:4" x14ac:dyDescent="0.2">
      <c r="A117" s="1" t="s">
        <v>232</v>
      </c>
      <c r="B117" s="1" t="s">
        <v>49</v>
      </c>
      <c r="C117" s="1" t="s">
        <v>10</v>
      </c>
      <c r="D117" s="16">
        <v>8500</v>
      </c>
    </row>
    <row r="118" spans="1:4" x14ac:dyDescent="0.2">
      <c r="A118" s="1" t="s">
        <v>233</v>
      </c>
      <c r="B118" s="1" t="s">
        <v>234</v>
      </c>
      <c r="C118" s="1" t="s">
        <v>10</v>
      </c>
      <c r="D118" s="16">
        <v>4500</v>
      </c>
    </row>
    <row r="119" spans="1:4" x14ac:dyDescent="0.2">
      <c r="A119" s="1" t="s">
        <v>235</v>
      </c>
      <c r="B119" s="1" t="s">
        <v>50</v>
      </c>
      <c r="C119" s="1" t="s">
        <v>10</v>
      </c>
      <c r="D119" s="16">
        <v>3000</v>
      </c>
    </row>
    <row r="120" spans="1:4" x14ac:dyDescent="0.2">
      <c r="A120" s="1" t="s">
        <v>236</v>
      </c>
      <c r="B120" s="1" t="s">
        <v>51</v>
      </c>
      <c r="C120" s="1" t="s">
        <v>10</v>
      </c>
      <c r="D120" s="16">
        <v>4500</v>
      </c>
    </row>
    <row r="121" spans="1:4" x14ac:dyDescent="0.2">
      <c r="A121" s="1" t="s">
        <v>237</v>
      </c>
      <c r="B121" s="1" t="s">
        <v>52</v>
      </c>
      <c r="C121" s="1" t="s">
        <v>10</v>
      </c>
      <c r="D121" s="16">
        <v>3000</v>
      </c>
    </row>
    <row r="122" spans="1:4" x14ac:dyDescent="0.2">
      <c r="A122" s="1" t="s">
        <v>238</v>
      </c>
      <c r="B122" s="1" t="s">
        <v>239</v>
      </c>
      <c r="C122" s="1" t="s">
        <v>10</v>
      </c>
      <c r="D122" s="16">
        <v>3500</v>
      </c>
    </row>
    <row r="123" spans="1:4" x14ac:dyDescent="0.2">
      <c r="A123" s="1" t="s">
        <v>240</v>
      </c>
      <c r="B123" s="1" t="s">
        <v>241</v>
      </c>
      <c r="C123" s="1" t="s">
        <v>10</v>
      </c>
      <c r="D123" s="16">
        <v>3500</v>
      </c>
    </row>
    <row r="124" spans="1:4" x14ac:dyDescent="0.2">
      <c r="A124" s="1" t="s">
        <v>242</v>
      </c>
      <c r="B124" s="1" t="s">
        <v>243</v>
      </c>
      <c r="C124" s="1" t="s">
        <v>10</v>
      </c>
      <c r="D124" s="16">
        <v>1500</v>
      </c>
    </row>
    <row r="125" spans="1:4" x14ac:dyDescent="0.2">
      <c r="A125" s="1" t="s">
        <v>244</v>
      </c>
      <c r="B125" s="1" t="s">
        <v>245</v>
      </c>
      <c r="C125" s="1" t="s">
        <v>10</v>
      </c>
      <c r="D125" s="16">
        <v>4500</v>
      </c>
    </row>
    <row r="126" spans="1:4" x14ac:dyDescent="0.2">
      <c r="A126" s="1" t="s">
        <v>246</v>
      </c>
      <c r="B126" s="1" t="s">
        <v>247</v>
      </c>
      <c r="C126" s="1" t="s">
        <v>12</v>
      </c>
      <c r="D126" s="16">
        <v>120</v>
      </c>
    </row>
    <row r="127" spans="1:4" x14ac:dyDescent="0.2">
      <c r="A127" s="1" t="s">
        <v>248</v>
      </c>
      <c r="B127" s="1" t="s">
        <v>249</v>
      </c>
      <c r="C127" s="1" t="s">
        <v>12</v>
      </c>
      <c r="D127" s="16">
        <v>130</v>
      </c>
    </row>
    <row r="128" spans="1:4" x14ac:dyDescent="0.2">
      <c r="A128" s="1" t="s">
        <v>250</v>
      </c>
      <c r="B128" s="1" t="s">
        <v>251</v>
      </c>
      <c r="C128" s="1" t="s">
        <v>12</v>
      </c>
      <c r="D128" s="16">
        <v>140</v>
      </c>
    </row>
    <row r="129" spans="1:4" x14ac:dyDescent="0.2">
      <c r="A129" s="1" t="s">
        <v>252</v>
      </c>
      <c r="B129" s="1" t="s">
        <v>253</v>
      </c>
      <c r="C129" s="1" t="s">
        <v>12</v>
      </c>
      <c r="D129" s="16">
        <v>120</v>
      </c>
    </row>
    <row r="130" spans="1:4" x14ac:dyDescent="0.2">
      <c r="A130" s="1" t="s">
        <v>254</v>
      </c>
      <c r="B130" s="1" t="s">
        <v>255</v>
      </c>
      <c r="C130" s="1" t="s">
        <v>12</v>
      </c>
      <c r="D130" s="16">
        <v>130</v>
      </c>
    </row>
    <row r="131" spans="1:4" x14ac:dyDescent="0.2">
      <c r="A131" s="1" t="s">
        <v>256</v>
      </c>
      <c r="B131" s="1" t="s">
        <v>257</v>
      </c>
      <c r="C131" s="1" t="s">
        <v>12</v>
      </c>
      <c r="D131" s="16">
        <v>150</v>
      </c>
    </row>
    <row r="132" spans="1:4" x14ac:dyDescent="0.2">
      <c r="A132" s="1" t="s">
        <v>258</v>
      </c>
      <c r="B132" s="1" t="s">
        <v>259</v>
      </c>
      <c r="C132" s="1" t="s">
        <v>12</v>
      </c>
      <c r="D132" s="16">
        <v>190</v>
      </c>
    </row>
    <row r="133" spans="1:4" x14ac:dyDescent="0.2">
      <c r="A133" s="1" t="s">
        <v>260</v>
      </c>
      <c r="B133" s="1" t="s">
        <v>261</v>
      </c>
      <c r="C133" s="1" t="s">
        <v>12</v>
      </c>
      <c r="D133" s="16">
        <v>220</v>
      </c>
    </row>
    <row r="134" spans="1:4" x14ac:dyDescent="0.2">
      <c r="A134" s="1" t="s">
        <v>262</v>
      </c>
      <c r="B134" s="1" t="s">
        <v>263</v>
      </c>
      <c r="C134" s="1" t="s">
        <v>12</v>
      </c>
      <c r="D134" s="16">
        <v>140</v>
      </c>
    </row>
    <row r="135" spans="1:4" x14ac:dyDescent="0.2">
      <c r="A135" s="1" t="s">
        <v>264</v>
      </c>
      <c r="B135" s="1" t="s">
        <v>265</v>
      </c>
      <c r="C135" s="1" t="s">
        <v>12</v>
      </c>
      <c r="D135" s="16">
        <v>150</v>
      </c>
    </row>
    <row r="136" spans="1:4" x14ac:dyDescent="0.2">
      <c r="A136" s="1" t="s">
        <v>266</v>
      </c>
      <c r="B136" s="1" t="s">
        <v>267</v>
      </c>
      <c r="C136" s="1" t="s">
        <v>12</v>
      </c>
      <c r="D136" s="16">
        <v>180</v>
      </c>
    </row>
    <row r="137" spans="1:4" x14ac:dyDescent="0.2">
      <c r="A137" s="1" t="s">
        <v>268</v>
      </c>
      <c r="B137" s="1" t="s">
        <v>53</v>
      </c>
      <c r="C137" s="1" t="s">
        <v>10</v>
      </c>
      <c r="D137" s="16">
        <v>3500</v>
      </c>
    </row>
    <row r="138" spans="1:4" x14ac:dyDescent="0.2">
      <c r="A138" s="1" t="s">
        <v>269</v>
      </c>
      <c r="B138" s="1" t="s">
        <v>54</v>
      </c>
      <c r="C138" s="1" t="s">
        <v>10</v>
      </c>
      <c r="D138" s="16">
        <v>4000</v>
      </c>
    </row>
    <row r="139" spans="1:4" x14ac:dyDescent="0.2">
      <c r="A139" s="1" t="s">
        <v>270</v>
      </c>
      <c r="B139" s="1" t="s">
        <v>55</v>
      </c>
      <c r="C139" s="1" t="s">
        <v>10</v>
      </c>
      <c r="D139" s="16">
        <v>4500</v>
      </c>
    </row>
    <row r="140" spans="1:4" x14ac:dyDescent="0.2">
      <c r="A140" s="1" t="s">
        <v>271</v>
      </c>
      <c r="B140" s="1" t="s">
        <v>56</v>
      </c>
      <c r="C140" s="1" t="s">
        <v>10</v>
      </c>
      <c r="D140" s="16">
        <v>5000</v>
      </c>
    </row>
    <row r="141" spans="1:4" x14ac:dyDescent="0.2">
      <c r="A141" s="1" t="s">
        <v>272</v>
      </c>
      <c r="B141" s="1" t="s">
        <v>57</v>
      </c>
      <c r="C141" s="1" t="s">
        <v>10</v>
      </c>
      <c r="D141" s="16">
        <v>4000</v>
      </c>
    </row>
    <row r="142" spans="1:4" x14ac:dyDescent="0.2">
      <c r="A142" s="1" t="s">
        <v>273</v>
      </c>
      <c r="B142" s="1" t="s">
        <v>274</v>
      </c>
      <c r="C142" s="1" t="s">
        <v>12</v>
      </c>
      <c r="D142" s="16">
        <v>118</v>
      </c>
    </row>
    <row r="143" spans="1:4" x14ac:dyDescent="0.2">
      <c r="A143" s="1" t="s">
        <v>275</v>
      </c>
      <c r="B143" s="1" t="s">
        <v>276</v>
      </c>
      <c r="C143" s="1" t="s">
        <v>12</v>
      </c>
      <c r="D143" s="16">
        <v>135</v>
      </c>
    </row>
    <row r="144" spans="1:4" x14ac:dyDescent="0.2">
      <c r="A144" s="1" t="s">
        <v>277</v>
      </c>
      <c r="B144" s="1" t="s">
        <v>58</v>
      </c>
      <c r="C144" s="1" t="s">
        <v>12</v>
      </c>
      <c r="D144" s="16">
        <v>35</v>
      </c>
    </row>
    <row r="145" spans="1:4" x14ac:dyDescent="0.2">
      <c r="A145" s="1" t="s">
        <v>278</v>
      </c>
      <c r="B145" s="1" t="s">
        <v>59</v>
      </c>
      <c r="C145" s="1" t="s">
        <v>12</v>
      </c>
      <c r="D145" s="16">
        <v>35</v>
      </c>
    </row>
    <row r="146" spans="1:4" x14ac:dyDescent="0.2">
      <c r="A146" s="1" t="s">
        <v>279</v>
      </c>
      <c r="B146" s="1" t="s">
        <v>60</v>
      </c>
      <c r="C146" s="1" t="s">
        <v>12</v>
      </c>
      <c r="D146" s="16">
        <v>25</v>
      </c>
    </row>
    <row r="147" spans="1:4" x14ac:dyDescent="0.2">
      <c r="A147" s="1" t="s">
        <v>280</v>
      </c>
      <c r="B147" s="1" t="s">
        <v>61</v>
      </c>
      <c r="C147" s="1" t="s">
        <v>12</v>
      </c>
      <c r="D147" s="16">
        <v>25</v>
      </c>
    </row>
    <row r="148" spans="1:4" x14ac:dyDescent="0.2">
      <c r="A148" s="1" t="s">
        <v>281</v>
      </c>
      <c r="B148" s="1" t="s">
        <v>62</v>
      </c>
      <c r="C148" s="1" t="s">
        <v>12</v>
      </c>
      <c r="D148" s="16">
        <v>25</v>
      </c>
    </row>
    <row r="149" spans="1:4" x14ac:dyDescent="0.2">
      <c r="A149" s="1" t="s">
        <v>282</v>
      </c>
      <c r="B149" s="1" t="s">
        <v>283</v>
      </c>
      <c r="C149" s="1" t="s">
        <v>12</v>
      </c>
      <c r="D149" s="16">
        <v>35</v>
      </c>
    </row>
    <row r="150" spans="1:4" x14ac:dyDescent="0.2">
      <c r="A150" s="1" t="s">
        <v>284</v>
      </c>
      <c r="B150" s="1" t="s">
        <v>285</v>
      </c>
      <c r="C150" s="1" t="s">
        <v>12</v>
      </c>
      <c r="D150" s="16">
        <v>60</v>
      </c>
    </row>
    <row r="151" spans="1:4" x14ac:dyDescent="0.2">
      <c r="A151" s="1" t="s">
        <v>286</v>
      </c>
      <c r="B151" s="1" t="s">
        <v>287</v>
      </c>
      <c r="C151" s="1" t="s">
        <v>12</v>
      </c>
      <c r="D151" s="16">
        <v>65</v>
      </c>
    </row>
    <row r="152" spans="1:4" x14ac:dyDescent="0.2">
      <c r="A152" s="1" t="s">
        <v>288</v>
      </c>
      <c r="B152" s="1" t="s">
        <v>289</v>
      </c>
      <c r="C152" s="1" t="s">
        <v>12</v>
      </c>
      <c r="D152" s="16">
        <v>75</v>
      </c>
    </row>
    <row r="153" spans="1:4" x14ac:dyDescent="0.2">
      <c r="A153" s="1" t="s">
        <v>290</v>
      </c>
      <c r="B153" s="1" t="s">
        <v>291</v>
      </c>
      <c r="C153" s="1" t="s">
        <v>12</v>
      </c>
      <c r="D153" s="16">
        <v>55</v>
      </c>
    </row>
    <row r="154" spans="1:4" x14ac:dyDescent="0.2">
      <c r="A154" s="1" t="s">
        <v>292</v>
      </c>
      <c r="B154" s="1" t="s">
        <v>293</v>
      </c>
      <c r="C154" s="1" t="s">
        <v>12</v>
      </c>
      <c r="D154" s="16">
        <v>65</v>
      </c>
    </row>
    <row r="155" spans="1:4" x14ac:dyDescent="0.2">
      <c r="A155" s="1" t="s">
        <v>294</v>
      </c>
      <c r="B155" s="1" t="s">
        <v>295</v>
      </c>
      <c r="C155" s="1" t="s">
        <v>12</v>
      </c>
      <c r="D155" s="16">
        <v>75</v>
      </c>
    </row>
    <row r="156" spans="1:4" x14ac:dyDescent="0.2">
      <c r="A156" s="1" t="s">
        <v>296</v>
      </c>
      <c r="B156" s="1" t="s">
        <v>297</v>
      </c>
      <c r="C156" s="1" t="s">
        <v>21</v>
      </c>
      <c r="D156" s="16">
        <v>85</v>
      </c>
    </row>
    <row r="157" spans="1:4" x14ac:dyDescent="0.2">
      <c r="A157" s="1" t="s">
        <v>298</v>
      </c>
      <c r="B157" s="1" t="s">
        <v>299</v>
      </c>
      <c r="C157" s="1" t="s">
        <v>12</v>
      </c>
      <c r="D157" s="16">
        <v>250</v>
      </c>
    </row>
    <row r="158" spans="1:4" x14ac:dyDescent="0.2">
      <c r="A158" s="1" t="s">
        <v>300</v>
      </c>
      <c r="B158" s="1" t="s">
        <v>301</v>
      </c>
      <c r="C158" s="1" t="s">
        <v>12</v>
      </c>
      <c r="D158" s="16">
        <v>250</v>
      </c>
    </row>
    <row r="159" spans="1:4" x14ac:dyDescent="0.2">
      <c r="A159" s="1" t="s">
        <v>302</v>
      </c>
      <c r="B159" s="1" t="s">
        <v>303</v>
      </c>
      <c r="C159" s="1" t="s">
        <v>12</v>
      </c>
      <c r="D159" s="16">
        <v>250</v>
      </c>
    </row>
    <row r="160" spans="1:4" x14ac:dyDescent="0.2">
      <c r="A160" s="1" t="s">
        <v>304</v>
      </c>
      <c r="B160" s="1" t="s">
        <v>305</v>
      </c>
      <c r="C160" s="1" t="s">
        <v>12</v>
      </c>
      <c r="D160" s="16">
        <v>275</v>
      </c>
    </row>
    <row r="161" spans="1:4" x14ac:dyDescent="0.2">
      <c r="A161" s="1" t="s">
        <v>306</v>
      </c>
      <c r="B161" s="1" t="s">
        <v>307</v>
      </c>
      <c r="C161" s="1" t="s">
        <v>12</v>
      </c>
      <c r="D161" s="16">
        <v>550</v>
      </c>
    </row>
    <row r="162" spans="1:4" x14ac:dyDescent="0.2">
      <c r="A162" s="1" t="s">
        <v>308</v>
      </c>
      <c r="B162" s="1" t="s">
        <v>309</v>
      </c>
      <c r="C162" s="1" t="s">
        <v>12</v>
      </c>
      <c r="D162" s="16">
        <v>300</v>
      </c>
    </row>
    <row r="163" spans="1:4" x14ac:dyDescent="0.2">
      <c r="A163" s="1" t="s">
        <v>310</v>
      </c>
      <c r="B163" s="1" t="s">
        <v>311</v>
      </c>
      <c r="C163" s="1" t="s">
        <v>12</v>
      </c>
      <c r="D163" s="16">
        <v>350</v>
      </c>
    </row>
    <row r="164" spans="1:4" x14ac:dyDescent="0.2">
      <c r="A164" s="1" t="s">
        <v>312</v>
      </c>
      <c r="B164" s="1" t="s">
        <v>313</v>
      </c>
      <c r="C164" s="1" t="s">
        <v>12</v>
      </c>
      <c r="D164" s="16">
        <v>475</v>
      </c>
    </row>
    <row r="165" spans="1:4" x14ac:dyDescent="0.2">
      <c r="A165" s="1" t="s">
        <v>314</v>
      </c>
      <c r="B165" s="1" t="s">
        <v>315</v>
      </c>
      <c r="C165" s="1" t="s">
        <v>12</v>
      </c>
      <c r="D165" s="16">
        <v>500</v>
      </c>
    </row>
    <row r="166" spans="1:4" x14ac:dyDescent="0.2">
      <c r="A166" s="1" t="s">
        <v>316</v>
      </c>
      <c r="B166" s="1" t="s">
        <v>317</v>
      </c>
      <c r="C166" s="1" t="s">
        <v>12</v>
      </c>
      <c r="D166" s="16">
        <v>575</v>
      </c>
    </row>
    <row r="167" spans="1:4" x14ac:dyDescent="0.2">
      <c r="A167" s="1" t="s">
        <v>318</v>
      </c>
      <c r="B167" s="1" t="s">
        <v>319</v>
      </c>
      <c r="C167" s="1" t="s">
        <v>21</v>
      </c>
      <c r="D167" s="16">
        <v>50</v>
      </c>
    </row>
    <row r="168" spans="1:4" x14ac:dyDescent="0.2">
      <c r="A168" s="1" t="s">
        <v>320</v>
      </c>
      <c r="B168" s="1" t="s">
        <v>321</v>
      </c>
      <c r="C168" s="1" t="s">
        <v>21</v>
      </c>
      <c r="D168" s="16">
        <v>55</v>
      </c>
    </row>
    <row r="169" spans="1:4" x14ac:dyDescent="0.2">
      <c r="A169" s="1" t="s">
        <v>322</v>
      </c>
      <c r="B169" s="1" t="s">
        <v>323</v>
      </c>
      <c r="C169" s="1" t="s">
        <v>21</v>
      </c>
      <c r="D169" s="16">
        <v>75</v>
      </c>
    </row>
    <row r="170" spans="1:4" x14ac:dyDescent="0.2">
      <c r="A170" s="1" t="s">
        <v>324</v>
      </c>
      <c r="B170" s="1" t="s">
        <v>325</v>
      </c>
      <c r="C170" s="1" t="s">
        <v>21</v>
      </c>
      <c r="D170" s="16">
        <v>60</v>
      </c>
    </row>
    <row r="171" spans="1:4" x14ac:dyDescent="0.2">
      <c r="A171" s="1" t="s">
        <v>326</v>
      </c>
      <c r="B171" s="1" t="s">
        <v>327</v>
      </c>
      <c r="C171" s="1" t="s">
        <v>21</v>
      </c>
      <c r="D171" s="16">
        <v>80</v>
      </c>
    </row>
    <row r="172" spans="1:4" x14ac:dyDescent="0.2">
      <c r="A172" s="1" t="s">
        <v>328</v>
      </c>
      <c r="B172" s="1" t="s">
        <v>329</v>
      </c>
      <c r="C172" s="1" t="s">
        <v>21</v>
      </c>
      <c r="D172" s="16">
        <v>70</v>
      </c>
    </row>
    <row r="173" spans="1:4" x14ac:dyDescent="0.2">
      <c r="A173" s="1" t="s">
        <v>330</v>
      </c>
      <c r="B173" s="1" t="s">
        <v>63</v>
      </c>
      <c r="C173" s="1" t="s">
        <v>21</v>
      </c>
      <c r="D173" s="16">
        <v>70</v>
      </c>
    </row>
    <row r="174" spans="1:4" x14ac:dyDescent="0.2">
      <c r="A174" s="1" t="s">
        <v>331</v>
      </c>
      <c r="B174" s="1" t="s">
        <v>332</v>
      </c>
      <c r="C174" s="1" t="s">
        <v>20</v>
      </c>
      <c r="D174" s="16">
        <v>60</v>
      </c>
    </row>
    <row r="175" spans="1:4" x14ac:dyDescent="0.2">
      <c r="A175" s="1" t="s">
        <v>333</v>
      </c>
      <c r="B175" s="1" t="s">
        <v>334</v>
      </c>
      <c r="C175" s="1" t="s">
        <v>12</v>
      </c>
      <c r="D175" s="16">
        <v>17.600000000000001</v>
      </c>
    </row>
    <row r="176" spans="1:4" x14ac:dyDescent="0.2">
      <c r="A176" s="1" t="s">
        <v>335</v>
      </c>
      <c r="B176" s="1" t="s">
        <v>336</v>
      </c>
      <c r="C176" s="1" t="s">
        <v>12</v>
      </c>
      <c r="D176" s="16">
        <v>225.50000000000003</v>
      </c>
    </row>
    <row r="177" spans="1:4" x14ac:dyDescent="0.2">
      <c r="A177" s="1" t="s">
        <v>337</v>
      </c>
      <c r="B177" s="1" t="s">
        <v>338</v>
      </c>
      <c r="C177" s="1" t="s">
        <v>12</v>
      </c>
      <c r="D177" s="16">
        <v>25.3</v>
      </c>
    </row>
    <row r="178" spans="1:4" x14ac:dyDescent="0.2">
      <c r="A178" s="1" t="s">
        <v>339</v>
      </c>
      <c r="B178" s="1" t="s">
        <v>340</v>
      </c>
      <c r="C178" s="1" t="s">
        <v>12</v>
      </c>
      <c r="D178" s="16">
        <v>23.650000000000002</v>
      </c>
    </row>
    <row r="179" spans="1:4" x14ac:dyDescent="0.2">
      <c r="A179" s="1" t="s">
        <v>341</v>
      </c>
      <c r="B179" s="1" t="s">
        <v>342</v>
      </c>
      <c r="C179" s="1" t="s">
        <v>12</v>
      </c>
      <c r="D179" s="16">
        <v>37.400000000000006</v>
      </c>
    </row>
    <row r="180" spans="1:4" x14ac:dyDescent="0.2">
      <c r="A180" s="1" t="s">
        <v>343</v>
      </c>
      <c r="B180" s="1" t="s">
        <v>344</v>
      </c>
      <c r="C180" s="1" t="s">
        <v>12</v>
      </c>
      <c r="D180" s="16">
        <v>31.35</v>
      </c>
    </row>
    <row r="181" spans="1:4" x14ac:dyDescent="0.2">
      <c r="A181" s="1" t="s">
        <v>345</v>
      </c>
      <c r="B181" s="1" t="s">
        <v>346</v>
      </c>
      <c r="C181" s="1" t="s">
        <v>12</v>
      </c>
      <c r="D181" s="16">
        <v>50.050000000000004</v>
      </c>
    </row>
    <row r="182" spans="1:4" x14ac:dyDescent="0.2">
      <c r="A182" s="1" t="s">
        <v>347</v>
      </c>
      <c r="B182" s="1" t="s">
        <v>348</v>
      </c>
      <c r="C182" s="1" t="s">
        <v>12</v>
      </c>
      <c r="D182" s="16">
        <v>6.71</v>
      </c>
    </row>
    <row r="183" spans="1:4" x14ac:dyDescent="0.2">
      <c r="A183" s="1" t="s">
        <v>349</v>
      </c>
      <c r="B183" s="1" t="s">
        <v>350</v>
      </c>
      <c r="C183" s="1" t="s">
        <v>12</v>
      </c>
      <c r="D183" s="16">
        <v>24.750000000000004</v>
      </c>
    </row>
    <row r="184" spans="1:4" x14ac:dyDescent="0.2">
      <c r="A184" s="1" t="s">
        <v>351</v>
      </c>
      <c r="B184" s="1" t="s">
        <v>352</v>
      </c>
      <c r="C184" s="1" t="s">
        <v>12</v>
      </c>
      <c r="D184" s="16">
        <v>7.5900000000000007</v>
      </c>
    </row>
    <row r="185" spans="1:4" x14ac:dyDescent="0.2">
      <c r="A185" s="1" t="s">
        <v>353</v>
      </c>
      <c r="B185" s="1" t="s">
        <v>354</v>
      </c>
      <c r="C185" s="1" t="s">
        <v>12</v>
      </c>
      <c r="D185" s="16">
        <v>14.3</v>
      </c>
    </row>
    <row r="186" spans="1:4" x14ac:dyDescent="0.2">
      <c r="A186" s="1" t="s">
        <v>355</v>
      </c>
      <c r="B186" s="1" t="s">
        <v>356</v>
      </c>
      <c r="C186" s="1" t="s">
        <v>10</v>
      </c>
      <c r="D186" s="16">
        <v>346.5</v>
      </c>
    </row>
    <row r="187" spans="1:4" x14ac:dyDescent="0.2">
      <c r="A187" s="1" t="s">
        <v>357</v>
      </c>
      <c r="B187" s="1" t="s">
        <v>358</v>
      </c>
      <c r="C187" s="1" t="s">
        <v>10</v>
      </c>
      <c r="D187" s="16">
        <v>2915.0000000000005</v>
      </c>
    </row>
    <row r="188" spans="1:4" x14ac:dyDescent="0.2">
      <c r="A188" s="1" t="s">
        <v>359</v>
      </c>
      <c r="B188" s="1" t="s">
        <v>360</v>
      </c>
      <c r="C188" s="1" t="s">
        <v>10</v>
      </c>
      <c r="D188" s="16">
        <v>737.00000000000011</v>
      </c>
    </row>
    <row r="189" spans="1:4" x14ac:dyDescent="0.2">
      <c r="A189" s="1" t="s">
        <v>361</v>
      </c>
      <c r="B189" s="1" t="s">
        <v>362</v>
      </c>
      <c r="C189" s="1" t="s">
        <v>10</v>
      </c>
      <c r="D189" s="16">
        <v>368.50000000000006</v>
      </c>
    </row>
    <row r="190" spans="1:4" x14ac:dyDescent="0.2">
      <c r="A190" s="1" t="s">
        <v>363</v>
      </c>
      <c r="B190" s="1" t="s">
        <v>64</v>
      </c>
      <c r="C190" s="1" t="s">
        <v>12</v>
      </c>
      <c r="D190" s="16">
        <v>2.2000000000000002</v>
      </c>
    </row>
    <row r="191" spans="1:4" x14ac:dyDescent="0.2">
      <c r="A191" s="1" t="s">
        <v>364</v>
      </c>
      <c r="B191" s="1" t="s">
        <v>365</v>
      </c>
      <c r="C191" s="1" t="s">
        <v>10</v>
      </c>
      <c r="D191" s="16">
        <v>74.800000000000011</v>
      </c>
    </row>
    <row r="192" spans="1:4" x14ac:dyDescent="0.2">
      <c r="A192" s="1" t="s">
        <v>366</v>
      </c>
      <c r="B192" s="1" t="s">
        <v>367</v>
      </c>
      <c r="C192" s="1" t="s">
        <v>10</v>
      </c>
      <c r="D192" s="16">
        <v>2805</v>
      </c>
    </row>
    <row r="193" spans="1:4" x14ac:dyDescent="0.2">
      <c r="A193" s="1" t="s">
        <v>368</v>
      </c>
      <c r="B193" s="1" t="s">
        <v>369</v>
      </c>
      <c r="C193" s="1" t="s">
        <v>10</v>
      </c>
      <c r="D193" s="16">
        <v>95.15</v>
      </c>
    </row>
    <row r="194" spans="1:4" x14ac:dyDescent="0.2">
      <c r="A194" s="1" t="s">
        <v>370</v>
      </c>
      <c r="B194" s="1" t="s">
        <v>371</v>
      </c>
      <c r="C194" s="1" t="s">
        <v>10</v>
      </c>
      <c r="D194" s="16">
        <v>1980.0000000000002</v>
      </c>
    </row>
    <row r="195" spans="1:4" x14ac:dyDescent="0.2">
      <c r="A195" s="1" t="s">
        <v>372</v>
      </c>
      <c r="B195" s="1" t="s">
        <v>373</v>
      </c>
      <c r="C195" s="1" t="s">
        <v>10</v>
      </c>
      <c r="D195" s="16">
        <v>2255</v>
      </c>
    </row>
    <row r="196" spans="1:4" x14ac:dyDescent="0.2">
      <c r="A196" s="1" t="s">
        <v>374</v>
      </c>
      <c r="B196" s="1" t="s">
        <v>375</v>
      </c>
      <c r="C196" s="1" t="s">
        <v>10</v>
      </c>
      <c r="D196" s="16">
        <v>946.00000000000011</v>
      </c>
    </row>
    <row r="197" spans="1:4" x14ac:dyDescent="0.2">
      <c r="A197" s="1" t="s">
        <v>376</v>
      </c>
      <c r="B197" s="1" t="s">
        <v>377</v>
      </c>
      <c r="C197" s="1" t="s">
        <v>10</v>
      </c>
      <c r="D197" s="16">
        <v>2145</v>
      </c>
    </row>
    <row r="198" spans="1:4" x14ac:dyDescent="0.2">
      <c r="A198" s="1" t="s">
        <v>378</v>
      </c>
      <c r="B198" s="1" t="s">
        <v>379</v>
      </c>
      <c r="C198" s="1" t="s">
        <v>10</v>
      </c>
      <c r="D198" s="16">
        <v>1017.5000000000001</v>
      </c>
    </row>
    <row r="199" spans="1:4" x14ac:dyDescent="0.2">
      <c r="A199" s="63" t="s">
        <v>2744</v>
      </c>
      <c r="B199" s="63" t="s">
        <v>2745</v>
      </c>
      <c r="C199" s="63" t="s">
        <v>10</v>
      </c>
      <c r="D199" s="16"/>
    </row>
    <row r="200" spans="1:4" x14ac:dyDescent="0.2">
      <c r="A200" s="1" t="s">
        <v>380</v>
      </c>
      <c r="B200" s="1" t="s">
        <v>381</v>
      </c>
      <c r="C200" s="1" t="s">
        <v>12</v>
      </c>
      <c r="D200" s="16">
        <v>9.240000000000002</v>
      </c>
    </row>
    <row r="201" spans="1:4" x14ac:dyDescent="0.2">
      <c r="A201" s="1" t="s">
        <v>382</v>
      </c>
      <c r="B201" s="1" t="s">
        <v>383</v>
      </c>
      <c r="C201" s="1" t="s">
        <v>12</v>
      </c>
      <c r="D201" s="16">
        <v>45</v>
      </c>
    </row>
    <row r="202" spans="1:4" x14ac:dyDescent="0.2">
      <c r="A202" s="1" t="s">
        <v>384</v>
      </c>
      <c r="B202" s="1" t="s">
        <v>385</v>
      </c>
      <c r="C202" s="1" t="s">
        <v>10</v>
      </c>
      <c r="D202" s="16">
        <v>27500</v>
      </c>
    </row>
    <row r="203" spans="1:4" x14ac:dyDescent="0.2">
      <c r="A203" s="1" t="s">
        <v>386</v>
      </c>
      <c r="B203" s="1" t="s">
        <v>387</v>
      </c>
      <c r="C203" s="1" t="s">
        <v>71</v>
      </c>
      <c r="D203" s="16">
        <v>1200</v>
      </c>
    </row>
    <row r="204" spans="1:4" x14ac:dyDescent="0.2">
      <c r="A204" s="1" t="s">
        <v>388</v>
      </c>
      <c r="B204" s="1" t="s">
        <v>389</v>
      </c>
      <c r="C204" s="1" t="s">
        <v>71</v>
      </c>
      <c r="D204" s="16">
        <v>1100</v>
      </c>
    </row>
    <row r="205" spans="1:4" x14ac:dyDescent="0.2">
      <c r="A205" s="1" t="s">
        <v>390</v>
      </c>
      <c r="B205" s="1" t="s">
        <v>391</v>
      </c>
      <c r="C205" s="1" t="s">
        <v>12</v>
      </c>
      <c r="D205" s="16">
        <v>108</v>
      </c>
    </row>
    <row r="206" spans="1:4" x14ac:dyDescent="0.2">
      <c r="A206" s="1" t="s">
        <v>392</v>
      </c>
      <c r="B206" s="1" t="s">
        <v>393</v>
      </c>
      <c r="C206" s="1" t="s">
        <v>12</v>
      </c>
      <c r="D206" s="16">
        <v>124</v>
      </c>
    </row>
    <row r="207" spans="1:4" x14ac:dyDescent="0.2">
      <c r="A207" s="1" t="s">
        <v>394</v>
      </c>
      <c r="B207" s="1" t="s">
        <v>65</v>
      </c>
      <c r="C207" s="1" t="s">
        <v>21</v>
      </c>
      <c r="D207" s="16">
        <v>8</v>
      </c>
    </row>
    <row r="208" spans="1:4" x14ac:dyDescent="0.2">
      <c r="A208" s="1" t="s">
        <v>395</v>
      </c>
      <c r="B208" s="1" t="s">
        <v>66</v>
      </c>
      <c r="C208" s="1" t="s">
        <v>21</v>
      </c>
      <c r="D208" s="16">
        <v>5.5</v>
      </c>
    </row>
    <row r="209" spans="1:4" x14ac:dyDescent="0.2">
      <c r="A209" s="1" t="s">
        <v>396</v>
      </c>
      <c r="B209" s="1" t="s">
        <v>67</v>
      </c>
      <c r="C209" s="1" t="s">
        <v>21</v>
      </c>
      <c r="D209" s="16">
        <v>25</v>
      </c>
    </row>
    <row r="210" spans="1:4" x14ac:dyDescent="0.2">
      <c r="A210" s="1" t="s">
        <v>397</v>
      </c>
      <c r="B210" s="1" t="s">
        <v>398</v>
      </c>
      <c r="C210" s="1" t="s">
        <v>12</v>
      </c>
      <c r="D210" s="16">
        <v>6.6000000000000005</v>
      </c>
    </row>
    <row r="211" spans="1:4" x14ac:dyDescent="0.2">
      <c r="A211" s="1" t="s">
        <v>399</v>
      </c>
      <c r="B211" s="1" t="s">
        <v>400</v>
      </c>
      <c r="C211" s="1" t="s">
        <v>12</v>
      </c>
      <c r="D211" s="16">
        <v>20.350000000000001</v>
      </c>
    </row>
    <row r="212" spans="1:4" x14ac:dyDescent="0.2">
      <c r="A212" s="1" t="s">
        <v>401</v>
      </c>
      <c r="B212" s="1" t="s">
        <v>402</v>
      </c>
      <c r="C212" s="1" t="s">
        <v>12</v>
      </c>
      <c r="D212" s="16">
        <v>87.45</v>
      </c>
    </row>
    <row r="213" spans="1:4" x14ac:dyDescent="0.2">
      <c r="A213" s="1" t="s">
        <v>403</v>
      </c>
      <c r="B213" s="1" t="s">
        <v>404</v>
      </c>
      <c r="C213" s="1" t="s">
        <v>12</v>
      </c>
      <c r="D213" s="16">
        <v>26.400000000000002</v>
      </c>
    </row>
    <row r="214" spans="1:4" x14ac:dyDescent="0.2">
      <c r="A214" s="1" t="s">
        <v>405</v>
      </c>
      <c r="B214" s="1" t="s">
        <v>406</v>
      </c>
      <c r="C214" s="1" t="s">
        <v>12</v>
      </c>
      <c r="D214" s="16">
        <v>42.35</v>
      </c>
    </row>
    <row r="215" spans="1:4" x14ac:dyDescent="0.2">
      <c r="A215" s="1" t="s">
        <v>407</v>
      </c>
      <c r="B215" s="1" t="s">
        <v>408</v>
      </c>
      <c r="C215" s="1" t="s">
        <v>12</v>
      </c>
      <c r="D215" s="16">
        <v>6.2700000000000005</v>
      </c>
    </row>
    <row r="216" spans="1:4" x14ac:dyDescent="0.2">
      <c r="A216" s="1" t="s">
        <v>409</v>
      </c>
      <c r="B216" s="1" t="s">
        <v>410</v>
      </c>
      <c r="C216" s="1" t="s">
        <v>68</v>
      </c>
      <c r="D216" s="16">
        <v>4125</v>
      </c>
    </row>
    <row r="217" spans="1:4" x14ac:dyDescent="0.2">
      <c r="A217" s="1" t="s">
        <v>411</v>
      </c>
      <c r="B217" s="1" t="s">
        <v>412</v>
      </c>
      <c r="C217" s="1" t="s">
        <v>12</v>
      </c>
      <c r="D217" s="16">
        <v>2.2000000000000002</v>
      </c>
    </row>
    <row r="218" spans="1:4" x14ac:dyDescent="0.2">
      <c r="A218" s="1" t="s">
        <v>413</v>
      </c>
      <c r="B218" s="1" t="s">
        <v>414</v>
      </c>
      <c r="C218" s="1" t="s">
        <v>68</v>
      </c>
      <c r="D218" s="16">
        <v>412.50000000000006</v>
      </c>
    </row>
    <row r="219" spans="1:4" x14ac:dyDescent="0.2">
      <c r="A219" s="1" t="s">
        <v>415</v>
      </c>
      <c r="B219" s="1" t="s">
        <v>416</v>
      </c>
      <c r="C219" s="1" t="s">
        <v>68</v>
      </c>
      <c r="D219" s="16">
        <v>2750</v>
      </c>
    </row>
    <row r="220" spans="1:4" x14ac:dyDescent="0.2">
      <c r="A220" s="1" t="s">
        <v>417</v>
      </c>
      <c r="B220" s="1" t="s">
        <v>418</v>
      </c>
      <c r="C220" s="1" t="s">
        <v>12</v>
      </c>
      <c r="D220" s="16">
        <v>1.4300000000000002</v>
      </c>
    </row>
    <row r="221" spans="1:4" x14ac:dyDescent="0.2">
      <c r="A221" s="1" t="s">
        <v>419</v>
      </c>
      <c r="B221" s="1" t="s">
        <v>420</v>
      </c>
      <c r="C221" s="1" t="s">
        <v>12</v>
      </c>
      <c r="D221" s="16">
        <v>1.87</v>
      </c>
    </row>
    <row r="222" spans="1:4" x14ac:dyDescent="0.2">
      <c r="A222" s="1" t="s">
        <v>421</v>
      </c>
      <c r="B222" s="1" t="s">
        <v>422</v>
      </c>
      <c r="C222" s="1" t="s">
        <v>12</v>
      </c>
      <c r="D222" s="16">
        <v>2.2000000000000002</v>
      </c>
    </row>
    <row r="223" spans="1:4" x14ac:dyDescent="0.2">
      <c r="A223" s="1" t="s">
        <v>423</v>
      </c>
      <c r="B223" s="1" t="s">
        <v>424</v>
      </c>
      <c r="C223" s="1" t="s">
        <v>12</v>
      </c>
      <c r="D223" s="16">
        <v>2.64</v>
      </c>
    </row>
    <row r="224" spans="1:4" x14ac:dyDescent="0.2">
      <c r="A224" s="1" t="s">
        <v>425</v>
      </c>
      <c r="B224" s="1" t="s">
        <v>426</v>
      </c>
      <c r="C224" s="1" t="s">
        <v>12</v>
      </c>
      <c r="D224" s="16">
        <v>3.19</v>
      </c>
    </row>
    <row r="225" spans="1:4" x14ac:dyDescent="0.2">
      <c r="A225" s="1" t="s">
        <v>427</v>
      </c>
      <c r="B225" s="1" t="s">
        <v>428</v>
      </c>
      <c r="C225" s="1" t="s">
        <v>12</v>
      </c>
      <c r="D225" s="16">
        <v>1.7600000000000002</v>
      </c>
    </row>
    <row r="226" spans="1:4" x14ac:dyDescent="0.2">
      <c r="A226" s="1" t="s">
        <v>429</v>
      </c>
      <c r="B226" s="1" t="s">
        <v>430</v>
      </c>
      <c r="C226" s="1" t="s">
        <v>12</v>
      </c>
      <c r="D226" s="16">
        <v>2.2000000000000002</v>
      </c>
    </row>
    <row r="227" spans="1:4" x14ac:dyDescent="0.2">
      <c r="A227" s="1" t="s">
        <v>431</v>
      </c>
      <c r="B227" s="1" t="s">
        <v>432</v>
      </c>
      <c r="C227" s="1" t="s">
        <v>12</v>
      </c>
      <c r="D227" s="16">
        <v>2.64</v>
      </c>
    </row>
    <row r="228" spans="1:4" x14ac:dyDescent="0.2">
      <c r="A228" s="1" t="s">
        <v>433</v>
      </c>
      <c r="B228" s="1" t="s">
        <v>434</v>
      </c>
      <c r="C228" s="1" t="s">
        <v>12</v>
      </c>
      <c r="D228" s="16">
        <v>3.19</v>
      </c>
    </row>
    <row r="229" spans="1:4" x14ac:dyDescent="0.2">
      <c r="A229" s="1" t="s">
        <v>435</v>
      </c>
      <c r="B229" s="1" t="s">
        <v>436</v>
      </c>
      <c r="C229" s="1" t="s">
        <v>12</v>
      </c>
      <c r="D229" s="16">
        <v>1.32</v>
      </c>
    </row>
    <row r="230" spans="1:4" x14ac:dyDescent="0.2">
      <c r="A230" s="1" t="s">
        <v>437</v>
      </c>
      <c r="B230" s="1" t="s">
        <v>438</v>
      </c>
      <c r="C230" s="1" t="s">
        <v>12</v>
      </c>
      <c r="D230" s="16">
        <v>1.32</v>
      </c>
    </row>
    <row r="231" spans="1:4" x14ac:dyDescent="0.2">
      <c r="A231" s="1" t="s">
        <v>439</v>
      </c>
      <c r="B231" s="1" t="s">
        <v>440</v>
      </c>
      <c r="C231" s="1" t="s">
        <v>12</v>
      </c>
      <c r="D231" s="16">
        <v>2.5299999999999998</v>
      </c>
    </row>
    <row r="232" spans="1:4" x14ac:dyDescent="0.2">
      <c r="A232" s="1" t="s">
        <v>441</v>
      </c>
      <c r="B232" s="1" t="s">
        <v>442</v>
      </c>
      <c r="C232" s="1" t="s">
        <v>12</v>
      </c>
      <c r="D232" s="16">
        <v>2.5299999999999998</v>
      </c>
    </row>
    <row r="233" spans="1:4" x14ac:dyDescent="0.2">
      <c r="A233" s="1" t="s">
        <v>443</v>
      </c>
      <c r="B233" s="1" t="s">
        <v>444</v>
      </c>
      <c r="C233" s="1" t="s">
        <v>12</v>
      </c>
      <c r="D233" s="16">
        <v>0.60500000000000009</v>
      </c>
    </row>
    <row r="234" spans="1:4" x14ac:dyDescent="0.2">
      <c r="A234" s="1" t="s">
        <v>445</v>
      </c>
      <c r="B234" s="1" t="s">
        <v>446</v>
      </c>
      <c r="C234" s="1" t="s">
        <v>12</v>
      </c>
      <c r="D234" s="16">
        <v>0.55000000000000004</v>
      </c>
    </row>
    <row r="235" spans="1:4" x14ac:dyDescent="0.2">
      <c r="A235" s="1" t="s">
        <v>447</v>
      </c>
      <c r="B235" s="1" t="s">
        <v>448</v>
      </c>
      <c r="C235" s="1" t="s">
        <v>10</v>
      </c>
      <c r="D235" s="16">
        <v>44</v>
      </c>
    </row>
    <row r="236" spans="1:4" x14ac:dyDescent="0.2">
      <c r="A236" s="1" t="s">
        <v>449</v>
      </c>
      <c r="B236" s="1" t="s">
        <v>450</v>
      </c>
      <c r="C236" s="1" t="s">
        <v>10</v>
      </c>
      <c r="D236" s="16">
        <v>94.600000000000009</v>
      </c>
    </row>
    <row r="237" spans="1:4" x14ac:dyDescent="0.2">
      <c r="A237" s="1" t="s">
        <v>451</v>
      </c>
      <c r="B237" s="1" t="s">
        <v>452</v>
      </c>
      <c r="C237" s="1" t="s">
        <v>10</v>
      </c>
      <c r="D237" s="16">
        <v>786.50000000000011</v>
      </c>
    </row>
    <row r="238" spans="1:4" x14ac:dyDescent="0.2">
      <c r="A238" s="1" t="s">
        <v>453</v>
      </c>
      <c r="B238" s="1" t="s">
        <v>454</v>
      </c>
      <c r="C238" s="1" t="s">
        <v>10</v>
      </c>
      <c r="D238" s="16">
        <v>69.300000000000011</v>
      </c>
    </row>
    <row r="239" spans="1:4" x14ac:dyDescent="0.2">
      <c r="A239" s="1" t="s">
        <v>455</v>
      </c>
      <c r="B239" s="1" t="s">
        <v>456</v>
      </c>
      <c r="C239" s="1" t="s">
        <v>10</v>
      </c>
      <c r="D239" s="16">
        <v>94.600000000000009</v>
      </c>
    </row>
    <row r="240" spans="1:4" x14ac:dyDescent="0.2">
      <c r="A240" s="1" t="s">
        <v>457</v>
      </c>
      <c r="B240" s="1" t="s">
        <v>458</v>
      </c>
      <c r="C240" s="1" t="s">
        <v>10</v>
      </c>
      <c r="D240" s="16">
        <v>81.95</v>
      </c>
    </row>
    <row r="241" spans="1:4" x14ac:dyDescent="0.2">
      <c r="A241" s="1" t="s">
        <v>459</v>
      </c>
      <c r="B241" s="1" t="s">
        <v>460</v>
      </c>
      <c r="C241" s="1" t="s">
        <v>10</v>
      </c>
      <c r="D241" s="16">
        <v>1540.0000000000002</v>
      </c>
    </row>
    <row r="242" spans="1:4" x14ac:dyDescent="0.2">
      <c r="A242" s="1" t="s">
        <v>461</v>
      </c>
      <c r="B242" s="1" t="s">
        <v>462</v>
      </c>
      <c r="C242" s="1" t="s">
        <v>10</v>
      </c>
      <c r="D242" s="16">
        <v>819.50000000000011</v>
      </c>
    </row>
    <row r="243" spans="1:4" x14ac:dyDescent="0.2">
      <c r="A243" s="1" t="s">
        <v>463</v>
      </c>
      <c r="B243" s="1" t="s">
        <v>464</v>
      </c>
      <c r="C243" s="1" t="s">
        <v>10</v>
      </c>
      <c r="D243" s="16">
        <v>121.00000000000001</v>
      </c>
    </row>
    <row r="244" spans="1:4" x14ac:dyDescent="0.2">
      <c r="A244" s="1" t="s">
        <v>465</v>
      </c>
      <c r="B244" s="1" t="s">
        <v>466</v>
      </c>
      <c r="C244" s="1" t="s">
        <v>10</v>
      </c>
      <c r="D244" s="16">
        <v>313.5</v>
      </c>
    </row>
    <row r="245" spans="1:4" x14ac:dyDescent="0.2">
      <c r="A245" s="1" t="s">
        <v>467</v>
      </c>
      <c r="B245" s="1" t="s">
        <v>468</v>
      </c>
      <c r="C245" s="1" t="s">
        <v>10</v>
      </c>
      <c r="D245" s="16">
        <v>94.600000000000009</v>
      </c>
    </row>
    <row r="246" spans="1:4" x14ac:dyDescent="0.2">
      <c r="A246" s="1" t="s">
        <v>469</v>
      </c>
      <c r="B246" s="1" t="s">
        <v>470</v>
      </c>
      <c r="C246" s="1" t="s">
        <v>10</v>
      </c>
      <c r="D246" s="16">
        <v>44</v>
      </c>
    </row>
    <row r="247" spans="1:4" x14ac:dyDescent="0.2">
      <c r="A247" s="1" t="s">
        <v>471</v>
      </c>
      <c r="B247" s="1" t="s">
        <v>472</v>
      </c>
      <c r="C247" s="1" t="s">
        <v>10</v>
      </c>
      <c r="D247" s="16">
        <v>69.300000000000011</v>
      </c>
    </row>
    <row r="248" spans="1:4" x14ac:dyDescent="0.2">
      <c r="A248" s="1" t="s">
        <v>473</v>
      </c>
      <c r="B248" s="1" t="s">
        <v>474</v>
      </c>
      <c r="C248" s="1" t="s">
        <v>10</v>
      </c>
      <c r="D248" s="16">
        <v>715.00000000000011</v>
      </c>
    </row>
    <row r="249" spans="1:4" x14ac:dyDescent="0.2">
      <c r="A249" s="1" t="s">
        <v>475</v>
      </c>
      <c r="B249" s="1" t="s">
        <v>476</v>
      </c>
      <c r="C249" s="1" t="s">
        <v>10</v>
      </c>
      <c r="D249" s="16">
        <v>313.5</v>
      </c>
    </row>
    <row r="250" spans="1:4" x14ac:dyDescent="0.2">
      <c r="A250" s="1" t="s">
        <v>477</v>
      </c>
      <c r="B250" s="1" t="s">
        <v>478</v>
      </c>
      <c r="C250" s="1" t="s">
        <v>10</v>
      </c>
      <c r="D250" s="16">
        <v>31.35</v>
      </c>
    </row>
    <row r="251" spans="1:4" x14ac:dyDescent="0.2">
      <c r="A251" s="1" t="s">
        <v>479</v>
      </c>
      <c r="B251" s="1" t="s">
        <v>480</v>
      </c>
      <c r="C251" s="1" t="s">
        <v>10</v>
      </c>
      <c r="D251" s="16">
        <v>440.00000000000006</v>
      </c>
    </row>
    <row r="252" spans="1:4" x14ac:dyDescent="0.2">
      <c r="A252" s="1" t="s">
        <v>481</v>
      </c>
      <c r="B252" s="1" t="s">
        <v>482</v>
      </c>
      <c r="C252" s="1" t="s">
        <v>10</v>
      </c>
      <c r="D252" s="16">
        <v>56.650000000000006</v>
      </c>
    </row>
    <row r="253" spans="1:4" x14ac:dyDescent="0.2">
      <c r="A253" s="1" t="s">
        <v>483</v>
      </c>
      <c r="B253" s="1" t="s">
        <v>484</v>
      </c>
      <c r="C253" s="1" t="s">
        <v>10</v>
      </c>
      <c r="D253" s="16">
        <v>31.35</v>
      </c>
    </row>
    <row r="254" spans="1:4" x14ac:dyDescent="0.2">
      <c r="A254" s="1" t="s">
        <v>485</v>
      </c>
      <c r="B254" s="1" t="s">
        <v>486</v>
      </c>
      <c r="C254" s="1" t="s">
        <v>10</v>
      </c>
      <c r="D254" s="16">
        <v>75.900000000000006</v>
      </c>
    </row>
    <row r="255" spans="1:4" x14ac:dyDescent="0.2">
      <c r="A255" s="1" t="s">
        <v>487</v>
      </c>
      <c r="B255" s="1" t="s">
        <v>488</v>
      </c>
      <c r="C255" s="1" t="s">
        <v>10</v>
      </c>
      <c r="D255" s="16">
        <v>940.50000000000011</v>
      </c>
    </row>
    <row r="256" spans="1:4" x14ac:dyDescent="0.2">
      <c r="A256" s="1" t="s">
        <v>489</v>
      </c>
      <c r="B256" s="1" t="s">
        <v>490</v>
      </c>
      <c r="C256" s="1" t="s">
        <v>10</v>
      </c>
      <c r="D256" s="16">
        <v>313.5</v>
      </c>
    </row>
    <row r="257" spans="1:4" x14ac:dyDescent="0.2">
      <c r="A257" s="1" t="s">
        <v>491</v>
      </c>
      <c r="B257" s="1" t="s">
        <v>492</v>
      </c>
      <c r="C257" s="1" t="s">
        <v>10</v>
      </c>
      <c r="D257" s="16">
        <v>31.35</v>
      </c>
    </row>
    <row r="258" spans="1:4" x14ac:dyDescent="0.2">
      <c r="A258" s="1" t="s">
        <v>493</v>
      </c>
      <c r="B258" s="1" t="s">
        <v>494</v>
      </c>
      <c r="C258" s="1" t="s">
        <v>10</v>
      </c>
      <c r="D258" s="16">
        <v>599.5</v>
      </c>
    </row>
    <row r="259" spans="1:4" x14ac:dyDescent="0.2">
      <c r="A259" s="1" t="s">
        <v>495</v>
      </c>
      <c r="B259" s="1" t="s">
        <v>496</v>
      </c>
      <c r="C259" s="1" t="s">
        <v>10</v>
      </c>
      <c r="D259" s="16">
        <v>56.650000000000006</v>
      </c>
    </row>
    <row r="260" spans="1:4" x14ac:dyDescent="0.2">
      <c r="A260" s="1" t="s">
        <v>497</v>
      </c>
      <c r="B260" s="1" t="s">
        <v>498</v>
      </c>
      <c r="C260" s="1" t="s">
        <v>10</v>
      </c>
      <c r="D260" s="16">
        <v>25.3</v>
      </c>
    </row>
    <row r="261" spans="1:4" x14ac:dyDescent="0.2">
      <c r="A261" s="1" t="s">
        <v>499</v>
      </c>
      <c r="B261" s="1" t="s">
        <v>500</v>
      </c>
      <c r="C261" s="1" t="s">
        <v>10</v>
      </c>
      <c r="D261" s="16">
        <v>451.00000000000006</v>
      </c>
    </row>
    <row r="262" spans="1:4" x14ac:dyDescent="0.2">
      <c r="A262" s="1" t="s">
        <v>501</v>
      </c>
      <c r="B262" s="1" t="s">
        <v>502</v>
      </c>
      <c r="C262" s="1" t="s">
        <v>10</v>
      </c>
      <c r="D262" s="16">
        <v>313.5</v>
      </c>
    </row>
    <row r="263" spans="1:4" x14ac:dyDescent="0.2">
      <c r="A263" s="1" t="s">
        <v>503</v>
      </c>
      <c r="B263" s="1" t="s">
        <v>504</v>
      </c>
      <c r="C263" s="1" t="s">
        <v>10</v>
      </c>
      <c r="D263" s="16">
        <v>451.00000000000006</v>
      </c>
    </row>
    <row r="264" spans="1:4" x14ac:dyDescent="0.2">
      <c r="A264" s="1" t="s">
        <v>505</v>
      </c>
      <c r="B264" s="1" t="s">
        <v>506</v>
      </c>
      <c r="C264" s="1" t="s">
        <v>10</v>
      </c>
      <c r="D264" s="16">
        <v>31.35</v>
      </c>
    </row>
    <row r="265" spans="1:4" x14ac:dyDescent="0.2">
      <c r="A265" s="1" t="s">
        <v>507</v>
      </c>
      <c r="B265" s="1" t="s">
        <v>508</v>
      </c>
      <c r="C265" s="1" t="s">
        <v>12</v>
      </c>
      <c r="D265" s="16">
        <v>7.15</v>
      </c>
    </row>
    <row r="266" spans="1:4" x14ac:dyDescent="0.2">
      <c r="A266" s="1" t="s">
        <v>509</v>
      </c>
      <c r="B266" s="1" t="s">
        <v>510</v>
      </c>
      <c r="C266" s="1" t="s">
        <v>12</v>
      </c>
      <c r="D266" s="16">
        <v>5.3900000000000006</v>
      </c>
    </row>
    <row r="267" spans="1:4" x14ac:dyDescent="0.2">
      <c r="A267" s="1" t="s">
        <v>511</v>
      </c>
      <c r="B267" s="1" t="s">
        <v>512</v>
      </c>
      <c r="C267" s="1" t="s">
        <v>12</v>
      </c>
      <c r="D267" s="16">
        <v>7.0400000000000009</v>
      </c>
    </row>
    <row r="268" spans="1:4" x14ac:dyDescent="0.2">
      <c r="A268" s="1" t="s">
        <v>513</v>
      </c>
      <c r="B268" s="1" t="s">
        <v>514</v>
      </c>
      <c r="C268" s="1" t="s">
        <v>12</v>
      </c>
      <c r="D268" s="16">
        <v>1.6500000000000001</v>
      </c>
    </row>
    <row r="269" spans="1:4" x14ac:dyDescent="0.2">
      <c r="A269" s="1" t="s">
        <v>515</v>
      </c>
      <c r="B269" s="1" t="s">
        <v>516</v>
      </c>
      <c r="C269" s="1" t="s">
        <v>12</v>
      </c>
      <c r="D269" s="16">
        <v>4.29</v>
      </c>
    </row>
    <row r="270" spans="1:4" x14ac:dyDescent="0.2">
      <c r="A270" s="1" t="s">
        <v>517</v>
      </c>
      <c r="B270" s="1" t="s">
        <v>518</v>
      </c>
      <c r="C270" s="1" t="s">
        <v>12</v>
      </c>
      <c r="D270" s="16">
        <v>2.9700000000000006</v>
      </c>
    </row>
    <row r="271" spans="1:4" x14ac:dyDescent="0.2">
      <c r="A271" s="1" t="s">
        <v>519</v>
      </c>
      <c r="B271" s="1" t="s">
        <v>520</v>
      </c>
      <c r="C271" s="1" t="s">
        <v>12</v>
      </c>
      <c r="D271" s="16">
        <v>1.32</v>
      </c>
    </row>
    <row r="272" spans="1:4" x14ac:dyDescent="0.2">
      <c r="A272" s="1" t="s">
        <v>521</v>
      </c>
      <c r="B272" s="1" t="s">
        <v>522</v>
      </c>
      <c r="C272" s="1" t="s">
        <v>12</v>
      </c>
      <c r="D272" s="16">
        <v>2.09</v>
      </c>
    </row>
    <row r="273" spans="1:4" x14ac:dyDescent="0.2">
      <c r="A273" s="1" t="s">
        <v>523</v>
      </c>
      <c r="B273" s="1" t="s">
        <v>524</v>
      </c>
      <c r="C273" s="1" t="s">
        <v>12</v>
      </c>
      <c r="D273" s="16">
        <v>2.09</v>
      </c>
    </row>
    <row r="274" spans="1:4" x14ac:dyDescent="0.2">
      <c r="A274" s="1" t="s">
        <v>525</v>
      </c>
      <c r="B274" s="1" t="s">
        <v>526</v>
      </c>
      <c r="C274" s="1" t="s">
        <v>12</v>
      </c>
      <c r="D274" s="16">
        <v>0.60500000000000009</v>
      </c>
    </row>
    <row r="275" spans="1:4" x14ac:dyDescent="0.2">
      <c r="A275" s="1" t="s">
        <v>527</v>
      </c>
      <c r="B275" s="1" t="s">
        <v>528</v>
      </c>
      <c r="C275" s="1" t="s">
        <v>68</v>
      </c>
      <c r="D275" s="16">
        <v>1595.0000000000002</v>
      </c>
    </row>
    <row r="276" spans="1:4" x14ac:dyDescent="0.2">
      <c r="A276" s="1" t="s">
        <v>529</v>
      </c>
      <c r="B276" s="1" t="s">
        <v>530</v>
      </c>
      <c r="C276" s="1" t="s">
        <v>68</v>
      </c>
      <c r="D276" s="16">
        <v>1595.0000000000002</v>
      </c>
    </row>
    <row r="277" spans="1:4" x14ac:dyDescent="0.2">
      <c r="A277" s="1" t="s">
        <v>531</v>
      </c>
      <c r="B277" s="1" t="s">
        <v>532</v>
      </c>
      <c r="C277" s="1" t="s">
        <v>68</v>
      </c>
      <c r="D277" s="16">
        <v>3025.0000000000005</v>
      </c>
    </row>
    <row r="278" spans="1:4" x14ac:dyDescent="0.2">
      <c r="A278" s="1" t="s">
        <v>533</v>
      </c>
      <c r="B278" s="1" t="s">
        <v>534</v>
      </c>
      <c r="C278" s="1" t="s">
        <v>68</v>
      </c>
      <c r="D278" s="16">
        <v>2145</v>
      </c>
    </row>
    <row r="279" spans="1:4" x14ac:dyDescent="0.2">
      <c r="A279" s="1" t="s">
        <v>535</v>
      </c>
      <c r="B279" s="1" t="s">
        <v>536</v>
      </c>
      <c r="C279" s="1" t="s">
        <v>68</v>
      </c>
      <c r="D279" s="16">
        <v>2750</v>
      </c>
    </row>
    <row r="280" spans="1:4" x14ac:dyDescent="0.2">
      <c r="A280" s="1" t="s">
        <v>537</v>
      </c>
      <c r="B280" s="1" t="s">
        <v>538</v>
      </c>
      <c r="C280" s="1" t="s">
        <v>68</v>
      </c>
      <c r="D280" s="16">
        <v>2035.0000000000002</v>
      </c>
    </row>
    <row r="281" spans="1:4" x14ac:dyDescent="0.2">
      <c r="A281" s="1" t="s">
        <v>539</v>
      </c>
      <c r="B281" s="1" t="s">
        <v>540</v>
      </c>
      <c r="C281" s="1" t="s">
        <v>68</v>
      </c>
      <c r="D281" s="16">
        <v>3905.0000000000005</v>
      </c>
    </row>
    <row r="282" spans="1:4" x14ac:dyDescent="0.2">
      <c r="A282" s="1" t="s">
        <v>541</v>
      </c>
      <c r="B282" s="1" t="s">
        <v>542</v>
      </c>
      <c r="C282" s="1" t="s">
        <v>68</v>
      </c>
      <c r="D282" s="16">
        <v>3960.0000000000005</v>
      </c>
    </row>
    <row r="283" spans="1:4" x14ac:dyDescent="0.2">
      <c r="A283" s="1" t="s">
        <v>543</v>
      </c>
      <c r="B283" s="1" t="s">
        <v>544</v>
      </c>
      <c r="C283" s="1" t="s">
        <v>68</v>
      </c>
      <c r="D283" s="16">
        <v>572</v>
      </c>
    </row>
    <row r="284" spans="1:4" x14ac:dyDescent="0.2">
      <c r="A284" s="1" t="s">
        <v>545</v>
      </c>
      <c r="B284" s="1" t="s">
        <v>546</v>
      </c>
      <c r="C284" s="1" t="s">
        <v>68</v>
      </c>
      <c r="D284" s="16">
        <v>572</v>
      </c>
    </row>
    <row r="285" spans="1:4" x14ac:dyDescent="0.2">
      <c r="A285" s="1" t="s">
        <v>547</v>
      </c>
      <c r="B285" s="1" t="s">
        <v>548</v>
      </c>
      <c r="C285" s="1" t="s">
        <v>68</v>
      </c>
      <c r="D285" s="16">
        <v>863.50000000000011</v>
      </c>
    </row>
    <row r="286" spans="1:4" x14ac:dyDescent="0.2">
      <c r="A286" s="1" t="s">
        <v>549</v>
      </c>
      <c r="B286" s="1" t="s">
        <v>550</v>
      </c>
      <c r="C286" s="1" t="s">
        <v>68</v>
      </c>
      <c r="D286" s="16">
        <v>863.50000000000011</v>
      </c>
    </row>
    <row r="287" spans="1:4" x14ac:dyDescent="0.2">
      <c r="A287" s="1" t="s">
        <v>551</v>
      </c>
      <c r="B287" s="1" t="s">
        <v>552</v>
      </c>
      <c r="C287" s="1" t="s">
        <v>68</v>
      </c>
      <c r="D287" s="16">
        <v>572</v>
      </c>
    </row>
    <row r="288" spans="1:4" x14ac:dyDescent="0.2">
      <c r="A288" s="1" t="s">
        <v>553</v>
      </c>
      <c r="B288" s="1" t="s">
        <v>554</v>
      </c>
      <c r="C288" s="1" t="s">
        <v>68</v>
      </c>
      <c r="D288" s="16">
        <v>572</v>
      </c>
    </row>
    <row r="289" spans="1:4" x14ac:dyDescent="0.2">
      <c r="A289" s="1" t="s">
        <v>555</v>
      </c>
      <c r="B289" s="1" t="s">
        <v>556</v>
      </c>
      <c r="C289" s="1" t="s">
        <v>68</v>
      </c>
      <c r="D289" s="16">
        <v>863.50000000000011</v>
      </c>
    </row>
    <row r="290" spans="1:4" x14ac:dyDescent="0.2">
      <c r="A290" s="1" t="s">
        <v>557</v>
      </c>
      <c r="B290" s="1" t="s">
        <v>558</v>
      </c>
      <c r="C290" s="1" t="s">
        <v>68</v>
      </c>
      <c r="D290" s="16">
        <v>863.50000000000011</v>
      </c>
    </row>
    <row r="291" spans="1:4" x14ac:dyDescent="0.2">
      <c r="A291" s="1" t="s">
        <v>559</v>
      </c>
      <c r="B291" s="1" t="s">
        <v>560</v>
      </c>
      <c r="C291" s="1" t="s">
        <v>68</v>
      </c>
      <c r="D291" s="16">
        <v>572</v>
      </c>
    </row>
    <row r="292" spans="1:4" x14ac:dyDescent="0.2">
      <c r="A292" s="1" t="s">
        <v>561</v>
      </c>
      <c r="B292" s="1" t="s">
        <v>562</v>
      </c>
      <c r="C292" s="1" t="s">
        <v>68</v>
      </c>
      <c r="D292" s="16">
        <v>3850.0000000000005</v>
      </c>
    </row>
    <row r="293" spans="1:4" x14ac:dyDescent="0.2">
      <c r="A293" s="1" t="s">
        <v>563</v>
      </c>
      <c r="B293" s="1" t="s">
        <v>564</v>
      </c>
      <c r="C293" s="1" t="s">
        <v>12</v>
      </c>
      <c r="D293" s="16">
        <v>11.55</v>
      </c>
    </row>
    <row r="294" spans="1:4" x14ac:dyDescent="0.2">
      <c r="A294" s="1" t="s">
        <v>565</v>
      </c>
      <c r="B294" s="1" t="s">
        <v>566</v>
      </c>
      <c r="C294" s="1" t="s">
        <v>12</v>
      </c>
      <c r="D294" s="16">
        <v>7.48</v>
      </c>
    </row>
    <row r="295" spans="1:4" x14ac:dyDescent="0.2">
      <c r="A295" s="1" t="s">
        <v>567</v>
      </c>
      <c r="B295" s="1" t="s">
        <v>568</v>
      </c>
      <c r="C295" s="1" t="s">
        <v>10</v>
      </c>
      <c r="D295" s="16">
        <v>539</v>
      </c>
    </row>
    <row r="296" spans="1:4" x14ac:dyDescent="0.2">
      <c r="A296" s="1" t="s">
        <v>569</v>
      </c>
      <c r="B296" s="1" t="s">
        <v>570</v>
      </c>
      <c r="C296" s="1" t="s">
        <v>10</v>
      </c>
      <c r="D296" s="16">
        <v>1100</v>
      </c>
    </row>
    <row r="297" spans="1:4" x14ac:dyDescent="0.2">
      <c r="A297" s="1" t="s">
        <v>571</v>
      </c>
      <c r="B297" s="1" t="s">
        <v>572</v>
      </c>
      <c r="C297" s="1" t="s">
        <v>10</v>
      </c>
      <c r="D297" s="16">
        <v>2200</v>
      </c>
    </row>
    <row r="298" spans="1:4" x14ac:dyDescent="0.2">
      <c r="A298" s="1" t="s">
        <v>573</v>
      </c>
      <c r="B298" s="1" t="s">
        <v>574</v>
      </c>
      <c r="C298" s="1" t="s">
        <v>10</v>
      </c>
      <c r="D298" s="16">
        <v>572</v>
      </c>
    </row>
    <row r="299" spans="1:4" x14ac:dyDescent="0.2">
      <c r="A299" s="1" t="s">
        <v>575</v>
      </c>
      <c r="B299" s="1" t="s">
        <v>576</v>
      </c>
      <c r="C299" s="1" t="s">
        <v>10</v>
      </c>
      <c r="D299" s="16">
        <v>588.5</v>
      </c>
    </row>
    <row r="300" spans="1:4" x14ac:dyDescent="0.2">
      <c r="A300" s="1" t="s">
        <v>577</v>
      </c>
      <c r="B300" s="1" t="s">
        <v>578</v>
      </c>
      <c r="C300" s="1" t="s">
        <v>10</v>
      </c>
      <c r="D300" s="16">
        <v>379.50000000000006</v>
      </c>
    </row>
    <row r="301" spans="1:4" x14ac:dyDescent="0.2">
      <c r="A301" s="1" t="s">
        <v>579</v>
      </c>
      <c r="B301" s="1" t="s">
        <v>580</v>
      </c>
      <c r="C301" s="1" t="s">
        <v>10</v>
      </c>
      <c r="D301" s="16">
        <v>242.00000000000003</v>
      </c>
    </row>
    <row r="302" spans="1:4" x14ac:dyDescent="0.2">
      <c r="A302" s="1" t="s">
        <v>581</v>
      </c>
      <c r="B302" s="1" t="s">
        <v>582</v>
      </c>
      <c r="C302" s="1" t="s">
        <v>10</v>
      </c>
      <c r="D302" s="16">
        <v>407.00000000000006</v>
      </c>
    </row>
    <row r="303" spans="1:4" x14ac:dyDescent="0.2">
      <c r="A303" s="1" t="s">
        <v>583</v>
      </c>
      <c r="B303" s="1" t="s">
        <v>584</v>
      </c>
      <c r="C303" s="1" t="s">
        <v>10</v>
      </c>
      <c r="D303" s="16">
        <v>231.00000000000003</v>
      </c>
    </row>
    <row r="304" spans="1:4" x14ac:dyDescent="0.2">
      <c r="A304" s="1" t="s">
        <v>585</v>
      </c>
      <c r="B304" s="1" t="s">
        <v>586</v>
      </c>
      <c r="C304" s="1" t="s">
        <v>10</v>
      </c>
      <c r="D304" s="16">
        <v>187.00000000000003</v>
      </c>
    </row>
    <row r="305" spans="1:4" x14ac:dyDescent="0.2">
      <c r="A305" s="1" t="s">
        <v>587</v>
      </c>
      <c r="B305" s="1" t="s">
        <v>588</v>
      </c>
      <c r="C305" s="1" t="s">
        <v>10</v>
      </c>
      <c r="D305" s="16">
        <v>137.5</v>
      </c>
    </row>
    <row r="306" spans="1:4" x14ac:dyDescent="0.2">
      <c r="A306" s="1" t="s">
        <v>589</v>
      </c>
      <c r="B306" s="1" t="s">
        <v>590</v>
      </c>
      <c r="C306" s="1" t="s">
        <v>34</v>
      </c>
      <c r="D306" s="16">
        <v>2860.0000000000005</v>
      </c>
    </row>
    <row r="307" spans="1:4" x14ac:dyDescent="0.2">
      <c r="A307" s="1" t="s">
        <v>591</v>
      </c>
      <c r="B307" s="1" t="s">
        <v>592</v>
      </c>
      <c r="C307" s="1" t="s">
        <v>34</v>
      </c>
      <c r="D307" s="16">
        <v>2860.0000000000005</v>
      </c>
    </row>
    <row r="308" spans="1:4" x14ac:dyDescent="0.2">
      <c r="A308" s="1" t="s">
        <v>593</v>
      </c>
      <c r="B308" s="1" t="s">
        <v>594</v>
      </c>
      <c r="C308" s="1" t="s">
        <v>34</v>
      </c>
      <c r="D308" s="16">
        <v>2805</v>
      </c>
    </row>
    <row r="309" spans="1:4" x14ac:dyDescent="0.2">
      <c r="A309" s="1" t="s">
        <v>595</v>
      </c>
      <c r="B309" s="1" t="s">
        <v>596</v>
      </c>
      <c r="C309" s="1" t="s">
        <v>34</v>
      </c>
      <c r="D309" s="16">
        <v>3355.0000000000005</v>
      </c>
    </row>
    <row r="310" spans="1:4" x14ac:dyDescent="0.2">
      <c r="A310" s="1" t="s">
        <v>597</v>
      </c>
      <c r="B310" s="1" t="s">
        <v>598</v>
      </c>
      <c r="C310" s="1" t="s">
        <v>34</v>
      </c>
      <c r="D310" s="16">
        <v>3355.0000000000005</v>
      </c>
    </row>
    <row r="311" spans="1:4" x14ac:dyDescent="0.2">
      <c r="A311" s="1" t="s">
        <v>599</v>
      </c>
      <c r="B311" s="1" t="s">
        <v>600</v>
      </c>
      <c r="C311" s="1" t="s">
        <v>34</v>
      </c>
      <c r="D311" s="16">
        <v>3135.0000000000005</v>
      </c>
    </row>
    <row r="312" spans="1:4" x14ac:dyDescent="0.2">
      <c r="A312" s="1" t="s">
        <v>601</v>
      </c>
      <c r="B312" s="1" t="s">
        <v>602</v>
      </c>
      <c r="C312" s="1" t="s">
        <v>34</v>
      </c>
      <c r="D312" s="16">
        <v>2530</v>
      </c>
    </row>
    <row r="313" spans="1:4" x14ac:dyDescent="0.2">
      <c r="A313" s="1" t="s">
        <v>603</v>
      </c>
      <c r="B313" s="1" t="s">
        <v>604</v>
      </c>
      <c r="C313" s="1" t="s">
        <v>34</v>
      </c>
      <c r="D313" s="16">
        <v>3080.0000000000005</v>
      </c>
    </row>
    <row r="314" spans="1:4" x14ac:dyDescent="0.2">
      <c r="A314" s="1" t="s">
        <v>605</v>
      </c>
      <c r="B314" s="1" t="s">
        <v>606</v>
      </c>
      <c r="C314" s="1" t="s">
        <v>34</v>
      </c>
      <c r="D314" s="16">
        <v>374.00000000000006</v>
      </c>
    </row>
    <row r="315" spans="1:4" x14ac:dyDescent="0.2">
      <c r="A315" s="1" t="s">
        <v>607</v>
      </c>
      <c r="B315" s="1" t="s">
        <v>608</v>
      </c>
      <c r="C315" s="1" t="s">
        <v>34</v>
      </c>
      <c r="D315" s="16">
        <v>374.00000000000006</v>
      </c>
    </row>
    <row r="316" spans="1:4" x14ac:dyDescent="0.2">
      <c r="A316" s="1" t="s">
        <v>609</v>
      </c>
      <c r="B316" s="1" t="s">
        <v>610</v>
      </c>
      <c r="C316" s="1" t="s">
        <v>12</v>
      </c>
      <c r="D316" s="16">
        <v>5.1700000000000008</v>
      </c>
    </row>
    <row r="317" spans="1:4" x14ac:dyDescent="0.2">
      <c r="A317" s="1" t="s">
        <v>611</v>
      </c>
      <c r="B317" s="1" t="s">
        <v>612</v>
      </c>
      <c r="C317" s="1" t="s">
        <v>12</v>
      </c>
      <c r="D317" s="16">
        <v>2.5299999999999998</v>
      </c>
    </row>
    <row r="318" spans="1:4" x14ac:dyDescent="0.2">
      <c r="A318" s="1" t="s">
        <v>613</v>
      </c>
      <c r="B318" s="1" t="s">
        <v>614</v>
      </c>
      <c r="C318" s="1" t="s">
        <v>12</v>
      </c>
      <c r="D318" s="16">
        <v>1.2100000000000002</v>
      </c>
    </row>
    <row r="319" spans="1:4" x14ac:dyDescent="0.2">
      <c r="A319" s="1" t="s">
        <v>615</v>
      </c>
      <c r="B319" s="1" t="s">
        <v>616</v>
      </c>
      <c r="C319" s="1" t="s">
        <v>10</v>
      </c>
      <c r="D319" s="16">
        <v>440.00000000000006</v>
      </c>
    </row>
    <row r="320" spans="1:4" x14ac:dyDescent="0.2">
      <c r="A320" s="1" t="s">
        <v>617</v>
      </c>
      <c r="B320" s="1" t="s">
        <v>618</v>
      </c>
      <c r="C320" s="1" t="s">
        <v>619</v>
      </c>
      <c r="D320" s="16">
        <v>434.50000000000006</v>
      </c>
    </row>
    <row r="321" spans="1:4" x14ac:dyDescent="0.2">
      <c r="A321" s="1" t="s">
        <v>620</v>
      </c>
      <c r="B321" s="1" t="s">
        <v>621</v>
      </c>
      <c r="C321" s="1" t="s">
        <v>10</v>
      </c>
      <c r="D321" s="16">
        <v>46.2</v>
      </c>
    </row>
    <row r="322" spans="1:4" x14ac:dyDescent="0.2">
      <c r="A322" s="1" t="s">
        <v>622</v>
      </c>
      <c r="B322" s="1" t="s">
        <v>623</v>
      </c>
      <c r="C322" s="1" t="s">
        <v>10</v>
      </c>
      <c r="D322" s="16">
        <v>137.5</v>
      </c>
    </row>
    <row r="323" spans="1:4" x14ac:dyDescent="0.2">
      <c r="A323" s="1" t="s">
        <v>624</v>
      </c>
      <c r="B323" s="1" t="s">
        <v>625</v>
      </c>
      <c r="C323" s="1" t="s">
        <v>10</v>
      </c>
      <c r="D323" s="16">
        <v>137.5</v>
      </c>
    </row>
    <row r="324" spans="1:4" x14ac:dyDescent="0.2">
      <c r="A324" s="1" t="s">
        <v>626</v>
      </c>
      <c r="B324" s="1" t="s">
        <v>627</v>
      </c>
      <c r="C324" s="1" t="s">
        <v>10</v>
      </c>
      <c r="D324" s="16">
        <v>41250</v>
      </c>
    </row>
    <row r="325" spans="1:4" x14ac:dyDescent="0.2">
      <c r="A325" s="1" t="s">
        <v>628</v>
      </c>
      <c r="B325" s="1" t="s">
        <v>629</v>
      </c>
      <c r="C325" s="1" t="s">
        <v>10</v>
      </c>
      <c r="D325" s="16">
        <v>49610.000000000007</v>
      </c>
    </row>
    <row r="326" spans="1:4" x14ac:dyDescent="0.2">
      <c r="A326" s="1" t="s">
        <v>630</v>
      </c>
      <c r="B326" s="1" t="s">
        <v>631</v>
      </c>
      <c r="C326" s="1" t="s">
        <v>10</v>
      </c>
      <c r="D326" s="16">
        <v>2090</v>
      </c>
    </row>
    <row r="327" spans="1:4" x14ac:dyDescent="0.2">
      <c r="A327" s="1" t="s">
        <v>632</v>
      </c>
      <c r="B327" s="1" t="s">
        <v>633</v>
      </c>
      <c r="C327" s="1" t="s">
        <v>10</v>
      </c>
      <c r="D327" s="16">
        <v>2090</v>
      </c>
    </row>
    <row r="328" spans="1:4" x14ac:dyDescent="0.2">
      <c r="A328" s="1" t="s">
        <v>634</v>
      </c>
      <c r="B328" s="1" t="s">
        <v>635</v>
      </c>
      <c r="C328" s="1" t="s">
        <v>10</v>
      </c>
      <c r="D328" s="16">
        <v>1210</v>
      </c>
    </row>
    <row r="329" spans="1:4" x14ac:dyDescent="0.2">
      <c r="A329" s="1" t="s">
        <v>636</v>
      </c>
      <c r="B329" s="1" t="s">
        <v>637</v>
      </c>
      <c r="C329" s="1" t="s">
        <v>10</v>
      </c>
      <c r="D329" s="16">
        <v>1430.0000000000002</v>
      </c>
    </row>
    <row r="330" spans="1:4" x14ac:dyDescent="0.2">
      <c r="A330" s="1" t="s">
        <v>638</v>
      </c>
      <c r="B330" s="1" t="s">
        <v>639</v>
      </c>
      <c r="C330" s="1" t="s">
        <v>10</v>
      </c>
      <c r="D330" s="16">
        <v>2200</v>
      </c>
    </row>
    <row r="331" spans="1:4" x14ac:dyDescent="0.2">
      <c r="A331" s="1" t="s">
        <v>640</v>
      </c>
      <c r="B331" s="1" t="s">
        <v>641</v>
      </c>
      <c r="C331" s="1" t="s">
        <v>10</v>
      </c>
      <c r="D331" s="16">
        <v>3795.0000000000005</v>
      </c>
    </row>
    <row r="332" spans="1:4" x14ac:dyDescent="0.2">
      <c r="A332" s="1" t="s">
        <v>642</v>
      </c>
      <c r="B332" s="1" t="s">
        <v>643</v>
      </c>
      <c r="C332" s="1" t="s">
        <v>10</v>
      </c>
      <c r="D332" s="16">
        <v>5115</v>
      </c>
    </row>
    <row r="333" spans="1:4" x14ac:dyDescent="0.2">
      <c r="A333" s="1" t="s">
        <v>644</v>
      </c>
      <c r="B333" s="1" t="s">
        <v>645</v>
      </c>
      <c r="C333" s="1" t="s">
        <v>10</v>
      </c>
      <c r="D333" s="16">
        <v>6050.0000000000009</v>
      </c>
    </row>
    <row r="334" spans="1:4" x14ac:dyDescent="0.2">
      <c r="A334" s="1" t="s">
        <v>646</v>
      </c>
      <c r="B334" s="1" t="s">
        <v>647</v>
      </c>
      <c r="C334" s="1" t="s">
        <v>10</v>
      </c>
      <c r="D334" s="16">
        <v>7810.0000000000009</v>
      </c>
    </row>
    <row r="335" spans="1:4" x14ac:dyDescent="0.2">
      <c r="A335" s="1" t="s">
        <v>648</v>
      </c>
      <c r="B335" s="1" t="s">
        <v>649</v>
      </c>
      <c r="C335" s="1" t="s">
        <v>10</v>
      </c>
      <c r="D335" s="16">
        <v>9625</v>
      </c>
    </row>
    <row r="336" spans="1:4" x14ac:dyDescent="0.2">
      <c r="A336" s="1" t="s">
        <v>650</v>
      </c>
      <c r="B336" s="1" t="s">
        <v>651</v>
      </c>
      <c r="C336" s="1" t="s">
        <v>10</v>
      </c>
      <c r="D336" s="16">
        <v>10835</v>
      </c>
    </row>
    <row r="337" spans="1:4" x14ac:dyDescent="0.2">
      <c r="A337" s="1" t="s">
        <v>652</v>
      </c>
      <c r="B337" s="1" t="s">
        <v>653</v>
      </c>
      <c r="C337" s="1" t="s">
        <v>10</v>
      </c>
      <c r="D337" s="16">
        <v>2420</v>
      </c>
    </row>
    <row r="338" spans="1:4" x14ac:dyDescent="0.2">
      <c r="A338" s="1" t="s">
        <v>654</v>
      </c>
      <c r="B338" s="1" t="s">
        <v>655</v>
      </c>
      <c r="C338" s="1" t="s">
        <v>10</v>
      </c>
      <c r="D338" s="16">
        <v>1100</v>
      </c>
    </row>
    <row r="339" spans="1:4" x14ac:dyDescent="0.2">
      <c r="A339" s="1" t="s">
        <v>656</v>
      </c>
      <c r="B339" s="1" t="s">
        <v>657</v>
      </c>
      <c r="C339" s="1" t="s">
        <v>10</v>
      </c>
      <c r="D339" s="16">
        <v>5500</v>
      </c>
    </row>
    <row r="340" spans="1:4" x14ac:dyDescent="0.2">
      <c r="A340" s="1" t="s">
        <v>658</v>
      </c>
      <c r="B340" s="1" t="s">
        <v>659</v>
      </c>
      <c r="C340" s="1" t="s">
        <v>10</v>
      </c>
      <c r="D340" s="16">
        <v>6600.0000000000009</v>
      </c>
    </row>
    <row r="341" spans="1:4" x14ac:dyDescent="0.2">
      <c r="A341" s="1" t="s">
        <v>660</v>
      </c>
      <c r="B341" s="1" t="s">
        <v>661</v>
      </c>
      <c r="C341" s="1" t="s">
        <v>10</v>
      </c>
      <c r="D341" s="16">
        <v>21010</v>
      </c>
    </row>
    <row r="342" spans="1:4" x14ac:dyDescent="0.2">
      <c r="A342" s="1" t="s">
        <v>662</v>
      </c>
      <c r="B342" s="1" t="s">
        <v>663</v>
      </c>
      <c r="C342" s="1" t="s">
        <v>10</v>
      </c>
      <c r="D342" s="16">
        <v>21560</v>
      </c>
    </row>
    <row r="343" spans="1:4" x14ac:dyDescent="0.2">
      <c r="A343" s="1" t="s">
        <v>664</v>
      </c>
      <c r="B343" s="1" t="s">
        <v>665</v>
      </c>
      <c r="C343" s="1" t="s">
        <v>10</v>
      </c>
      <c r="D343" s="16">
        <v>23430.000000000004</v>
      </c>
    </row>
    <row r="344" spans="1:4" x14ac:dyDescent="0.2">
      <c r="A344" s="1" t="s">
        <v>666</v>
      </c>
      <c r="B344" s="1" t="s">
        <v>667</v>
      </c>
      <c r="C344" s="1" t="s">
        <v>10</v>
      </c>
      <c r="D344" s="16">
        <v>25190.000000000004</v>
      </c>
    </row>
    <row r="345" spans="1:4" x14ac:dyDescent="0.2">
      <c r="A345" s="1" t="s">
        <v>668</v>
      </c>
      <c r="B345" s="1" t="s">
        <v>669</v>
      </c>
      <c r="C345" s="1" t="s">
        <v>10</v>
      </c>
      <c r="D345" s="16">
        <v>25410.000000000004</v>
      </c>
    </row>
    <row r="346" spans="1:4" x14ac:dyDescent="0.2">
      <c r="A346" s="1" t="s">
        <v>670</v>
      </c>
      <c r="B346" s="1" t="s">
        <v>671</v>
      </c>
      <c r="C346" s="1" t="s">
        <v>10</v>
      </c>
      <c r="D346" s="16">
        <v>25080.000000000004</v>
      </c>
    </row>
    <row r="347" spans="1:4" x14ac:dyDescent="0.2">
      <c r="A347" s="1" t="s">
        <v>672</v>
      </c>
      <c r="B347" s="1" t="s">
        <v>673</v>
      </c>
      <c r="C347" s="1" t="s">
        <v>10</v>
      </c>
      <c r="D347" s="16">
        <v>26510.000000000004</v>
      </c>
    </row>
    <row r="348" spans="1:4" x14ac:dyDescent="0.2">
      <c r="A348" s="1" t="s">
        <v>674</v>
      </c>
      <c r="B348" s="1" t="s">
        <v>675</v>
      </c>
      <c r="C348" s="1" t="s">
        <v>10</v>
      </c>
      <c r="D348" s="16">
        <v>28160.000000000004</v>
      </c>
    </row>
    <row r="349" spans="1:4" x14ac:dyDescent="0.2">
      <c r="A349" s="1" t="s">
        <v>676</v>
      </c>
      <c r="B349" s="1" t="s">
        <v>677</v>
      </c>
      <c r="C349" s="1" t="s">
        <v>10</v>
      </c>
      <c r="D349" s="16">
        <v>30140.000000000004</v>
      </c>
    </row>
    <row r="350" spans="1:4" x14ac:dyDescent="0.2">
      <c r="A350" s="1" t="s">
        <v>678</v>
      </c>
      <c r="B350" s="1" t="s">
        <v>679</v>
      </c>
      <c r="C350" s="1" t="s">
        <v>10</v>
      </c>
      <c r="D350" s="16">
        <v>30470.000000000004</v>
      </c>
    </row>
    <row r="351" spans="1:4" x14ac:dyDescent="0.2">
      <c r="A351" s="1" t="s">
        <v>680</v>
      </c>
      <c r="B351" s="1" t="s">
        <v>681</v>
      </c>
      <c r="C351" s="1" t="s">
        <v>10</v>
      </c>
      <c r="D351" s="16">
        <v>10285</v>
      </c>
    </row>
    <row r="352" spans="1:4" x14ac:dyDescent="0.2">
      <c r="A352" s="1" t="s">
        <v>682</v>
      </c>
      <c r="B352" s="1" t="s">
        <v>683</v>
      </c>
      <c r="C352" s="1" t="s">
        <v>10</v>
      </c>
      <c r="D352" s="16">
        <v>2695</v>
      </c>
    </row>
    <row r="353" spans="1:4" x14ac:dyDescent="0.2">
      <c r="A353" s="1" t="s">
        <v>684</v>
      </c>
      <c r="B353" s="1" t="s">
        <v>685</v>
      </c>
      <c r="C353" s="1" t="s">
        <v>10</v>
      </c>
      <c r="D353" s="16">
        <v>3575.0000000000005</v>
      </c>
    </row>
    <row r="354" spans="1:4" x14ac:dyDescent="0.2">
      <c r="A354" s="1" t="s">
        <v>686</v>
      </c>
      <c r="B354" s="1" t="s">
        <v>687</v>
      </c>
      <c r="C354" s="1" t="s">
        <v>10</v>
      </c>
      <c r="D354" s="16">
        <v>330</v>
      </c>
    </row>
    <row r="355" spans="1:4" x14ac:dyDescent="0.2">
      <c r="A355" s="1" t="s">
        <v>688</v>
      </c>
      <c r="B355" s="1" t="s">
        <v>689</v>
      </c>
      <c r="C355" s="1" t="s">
        <v>10</v>
      </c>
      <c r="D355" s="16">
        <v>896.50000000000011</v>
      </c>
    </row>
    <row r="356" spans="1:4" x14ac:dyDescent="0.2">
      <c r="A356" s="1" t="s">
        <v>690</v>
      </c>
      <c r="B356" s="1" t="s">
        <v>691</v>
      </c>
      <c r="C356" s="1" t="s">
        <v>10</v>
      </c>
      <c r="D356" s="16">
        <v>962.50000000000011</v>
      </c>
    </row>
    <row r="357" spans="1:4" x14ac:dyDescent="0.2">
      <c r="A357" s="1" t="s">
        <v>692</v>
      </c>
      <c r="B357" s="1" t="s">
        <v>693</v>
      </c>
      <c r="C357" s="1" t="s">
        <v>10</v>
      </c>
      <c r="D357" s="16">
        <v>1320</v>
      </c>
    </row>
    <row r="358" spans="1:4" x14ac:dyDescent="0.2">
      <c r="A358" s="1" t="s">
        <v>694</v>
      </c>
      <c r="B358" s="1" t="s">
        <v>695</v>
      </c>
      <c r="C358" s="1" t="s">
        <v>10</v>
      </c>
      <c r="D358" s="16">
        <v>715.00000000000011</v>
      </c>
    </row>
    <row r="359" spans="1:4" x14ac:dyDescent="0.2">
      <c r="A359" s="1" t="s">
        <v>696</v>
      </c>
      <c r="B359" s="1" t="s">
        <v>697</v>
      </c>
      <c r="C359" s="1" t="s">
        <v>10</v>
      </c>
      <c r="D359" s="16">
        <v>357.50000000000006</v>
      </c>
    </row>
    <row r="360" spans="1:4" x14ac:dyDescent="0.2">
      <c r="A360" s="1" t="s">
        <v>698</v>
      </c>
      <c r="B360" s="1" t="s">
        <v>699</v>
      </c>
      <c r="C360" s="1" t="s">
        <v>10</v>
      </c>
      <c r="D360" s="16">
        <v>1210</v>
      </c>
    </row>
    <row r="361" spans="1:4" x14ac:dyDescent="0.2">
      <c r="A361" s="1" t="s">
        <v>700</v>
      </c>
      <c r="B361" s="1" t="s">
        <v>701</v>
      </c>
      <c r="C361" s="1" t="s">
        <v>10</v>
      </c>
      <c r="D361" s="16">
        <v>1485.0000000000002</v>
      </c>
    </row>
    <row r="362" spans="1:4" x14ac:dyDescent="0.2">
      <c r="A362" s="1" t="s">
        <v>702</v>
      </c>
      <c r="B362" s="1" t="s">
        <v>703</v>
      </c>
      <c r="C362" s="1" t="s">
        <v>10</v>
      </c>
      <c r="D362" s="16">
        <v>841.50000000000011</v>
      </c>
    </row>
    <row r="363" spans="1:4" x14ac:dyDescent="0.2">
      <c r="A363" s="1" t="s">
        <v>704</v>
      </c>
      <c r="B363" s="1" t="s">
        <v>705</v>
      </c>
      <c r="C363" s="1" t="s">
        <v>10</v>
      </c>
      <c r="D363" s="16">
        <v>368.50000000000006</v>
      </c>
    </row>
    <row r="364" spans="1:4" x14ac:dyDescent="0.2">
      <c r="A364" s="1" t="s">
        <v>706</v>
      </c>
      <c r="B364" s="1" t="s">
        <v>707</v>
      </c>
      <c r="C364" s="1" t="s">
        <v>10</v>
      </c>
      <c r="D364" s="16">
        <v>550</v>
      </c>
    </row>
    <row r="365" spans="1:4" x14ac:dyDescent="0.2">
      <c r="A365" s="1" t="s">
        <v>708</v>
      </c>
      <c r="B365" s="1" t="s">
        <v>709</v>
      </c>
      <c r="C365" s="1" t="s">
        <v>10</v>
      </c>
      <c r="D365" s="16">
        <v>1320</v>
      </c>
    </row>
    <row r="366" spans="1:4" x14ac:dyDescent="0.2">
      <c r="A366" s="1" t="s">
        <v>710</v>
      </c>
      <c r="B366" s="1" t="s">
        <v>711</v>
      </c>
      <c r="C366" s="1" t="s">
        <v>10</v>
      </c>
      <c r="D366" s="16">
        <v>20790</v>
      </c>
    </row>
    <row r="367" spans="1:4" x14ac:dyDescent="0.2">
      <c r="A367" s="1" t="s">
        <v>712</v>
      </c>
      <c r="B367" s="1" t="s">
        <v>713</v>
      </c>
      <c r="C367" s="1" t="s">
        <v>10</v>
      </c>
      <c r="D367" s="16">
        <v>23210.000000000004</v>
      </c>
    </row>
    <row r="368" spans="1:4" x14ac:dyDescent="0.2">
      <c r="A368" s="1" t="s">
        <v>714</v>
      </c>
      <c r="B368" s="1" t="s">
        <v>715</v>
      </c>
      <c r="C368" s="1" t="s">
        <v>10</v>
      </c>
      <c r="D368" s="16">
        <v>24970.000000000004</v>
      </c>
    </row>
    <row r="369" spans="1:4" x14ac:dyDescent="0.2">
      <c r="A369" s="1" t="s">
        <v>716</v>
      </c>
      <c r="B369" s="1" t="s">
        <v>717</v>
      </c>
      <c r="C369" s="1" t="s">
        <v>10</v>
      </c>
      <c r="D369" s="16">
        <v>26950.000000000004</v>
      </c>
    </row>
    <row r="370" spans="1:4" x14ac:dyDescent="0.2">
      <c r="A370" s="1" t="s">
        <v>718</v>
      </c>
      <c r="B370" s="1" t="s">
        <v>719</v>
      </c>
      <c r="C370" s="1" t="s">
        <v>10</v>
      </c>
      <c r="D370" s="16">
        <v>28600.000000000004</v>
      </c>
    </row>
    <row r="371" spans="1:4" x14ac:dyDescent="0.2">
      <c r="A371" s="1" t="s">
        <v>720</v>
      </c>
      <c r="B371" s="1" t="s">
        <v>721</v>
      </c>
      <c r="C371" s="1" t="s">
        <v>10</v>
      </c>
      <c r="D371" s="16">
        <v>32120.000000000004</v>
      </c>
    </row>
    <row r="372" spans="1:4" x14ac:dyDescent="0.2">
      <c r="A372" s="1" t="s">
        <v>722</v>
      </c>
      <c r="B372" s="1" t="s">
        <v>723</v>
      </c>
      <c r="C372" s="1" t="s">
        <v>10</v>
      </c>
      <c r="D372" s="16">
        <v>33550</v>
      </c>
    </row>
    <row r="373" spans="1:4" x14ac:dyDescent="0.2">
      <c r="A373" s="1" t="s">
        <v>724</v>
      </c>
      <c r="B373" s="1" t="s">
        <v>725</v>
      </c>
      <c r="C373" s="1" t="s">
        <v>10</v>
      </c>
      <c r="D373" s="16">
        <v>15950.000000000002</v>
      </c>
    </row>
    <row r="374" spans="1:4" x14ac:dyDescent="0.2">
      <c r="A374" s="1" t="s">
        <v>726</v>
      </c>
      <c r="B374" s="1" t="s">
        <v>727</v>
      </c>
      <c r="C374" s="1" t="s">
        <v>10</v>
      </c>
      <c r="D374" s="16">
        <v>1078</v>
      </c>
    </row>
    <row r="375" spans="1:4" x14ac:dyDescent="0.2">
      <c r="A375" s="1" t="s">
        <v>728</v>
      </c>
      <c r="B375" s="1" t="s">
        <v>729</v>
      </c>
      <c r="C375" s="1" t="s">
        <v>10</v>
      </c>
      <c r="D375" s="16">
        <v>412.50000000000006</v>
      </c>
    </row>
    <row r="376" spans="1:4" x14ac:dyDescent="0.2">
      <c r="A376" s="1" t="s">
        <v>730</v>
      </c>
      <c r="B376" s="1" t="s">
        <v>731</v>
      </c>
      <c r="C376" s="1" t="s">
        <v>10</v>
      </c>
      <c r="D376" s="16">
        <v>1320</v>
      </c>
    </row>
    <row r="377" spans="1:4" x14ac:dyDescent="0.2">
      <c r="A377" s="1" t="s">
        <v>732</v>
      </c>
      <c r="B377" s="1" t="s">
        <v>733</v>
      </c>
      <c r="C377" s="1" t="s">
        <v>10</v>
      </c>
      <c r="D377" s="16">
        <v>4345</v>
      </c>
    </row>
    <row r="378" spans="1:4" x14ac:dyDescent="0.2">
      <c r="A378" s="1" t="s">
        <v>734</v>
      </c>
      <c r="B378" s="1" t="s">
        <v>735</v>
      </c>
      <c r="C378" s="1" t="s">
        <v>10</v>
      </c>
      <c r="D378" s="16">
        <v>31900.000000000004</v>
      </c>
    </row>
    <row r="379" spans="1:4" x14ac:dyDescent="0.2">
      <c r="A379" s="1" t="s">
        <v>736</v>
      </c>
      <c r="B379" s="1" t="s">
        <v>737</v>
      </c>
      <c r="C379" s="1" t="s">
        <v>10</v>
      </c>
      <c r="D379" s="16">
        <v>34342</v>
      </c>
    </row>
    <row r="380" spans="1:4" x14ac:dyDescent="0.2">
      <c r="A380" s="1" t="s">
        <v>738</v>
      </c>
      <c r="B380" s="1" t="s">
        <v>739</v>
      </c>
      <c r="C380" s="1" t="s">
        <v>10</v>
      </c>
      <c r="D380" s="16">
        <v>38742</v>
      </c>
    </row>
    <row r="381" spans="1:4" x14ac:dyDescent="0.2">
      <c r="A381" s="1" t="s">
        <v>740</v>
      </c>
      <c r="B381" s="1" t="s">
        <v>741</v>
      </c>
      <c r="C381" s="1" t="s">
        <v>10</v>
      </c>
      <c r="D381" s="16">
        <v>40480</v>
      </c>
    </row>
    <row r="382" spans="1:4" x14ac:dyDescent="0.2">
      <c r="A382" s="1" t="s">
        <v>742</v>
      </c>
      <c r="B382" s="1" t="s">
        <v>743</v>
      </c>
      <c r="C382" s="1" t="s">
        <v>10</v>
      </c>
      <c r="D382" s="16">
        <v>42680</v>
      </c>
    </row>
    <row r="383" spans="1:4" x14ac:dyDescent="0.2">
      <c r="A383" s="1" t="s">
        <v>744</v>
      </c>
      <c r="B383" s="1" t="s">
        <v>745</v>
      </c>
      <c r="C383" s="1" t="s">
        <v>10</v>
      </c>
      <c r="D383" s="16">
        <v>28600.000000000004</v>
      </c>
    </row>
    <row r="384" spans="1:4" x14ac:dyDescent="0.2">
      <c r="A384" s="1" t="s">
        <v>746</v>
      </c>
      <c r="B384" s="1" t="s">
        <v>747</v>
      </c>
      <c r="C384" s="1" t="s">
        <v>10</v>
      </c>
      <c r="D384" s="16">
        <v>17270</v>
      </c>
    </row>
    <row r="385" spans="1:4" x14ac:dyDescent="0.2">
      <c r="A385" s="1" t="s">
        <v>748</v>
      </c>
      <c r="B385" s="1" t="s">
        <v>749</v>
      </c>
      <c r="C385" s="1" t="s">
        <v>10</v>
      </c>
      <c r="D385" s="16">
        <v>3080.0000000000005</v>
      </c>
    </row>
    <row r="386" spans="1:4" x14ac:dyDescent="0.2">
      <c r="A386" s="1" t="s">
        <v>750</v>
      </c>
      <c r="B386" s="1" t="s">
        <v>751</v>
      </c>
      <c r="C386" s="1" t="s">
        <v>10</v>
      </c>
      <c r="D386" s="16">
        <v>2530</v>
      </c>
    </row>
    <row r="387" spans="1:4" x14ac:dyDescent="0.2">
      <c r="A387" s="1" t="s">
        <v>752</v>
      </c>
      <c r="B387" s="1" t="s">
        <v>753</v>
      </c>
      <c r="C387" s="1" t="s">
        <v>10</v>
      </c>
      <c r="D387" s="16">
        <v>3795.0000000000005</v>
      </c>
    </row>
    <row r="388" spans="1:4" x14ac:dyDescent="0.2">
      <c r="A388" s="1" t="s">
        <v>754</v>
      </c>
      <c r="B388" s="1" t="s">
        <v>755</v>
      </c>
      <c r="C388" s="1" t="s">
        <v>10</v>
      </c>
      <c r="D388" s="16">
        <v>21560</v>
      </c>
    </row>
    <row r="389" spans="1:4" x14ac:dyDescent="0.2">
      <c r="A389" s="1" t="s">
        <v>756</v>
      </c>
      <c r="B389" s="1" t="s">
        <v>757</v>
      </c>
      <c r="C389" s="1" t="s">
        <v>10</v>
      </c>
      <c r="D389" s="16">
        <v>24970.000000000004</v>
      </c>
    </row>
    <row r="390" spans="1:4" x14ac:dyDescent="0.2">
      <c r="A390" s="1" t="s">
        <v>758</v>
      </c>
      <c r="B390" s="1" t="s">
        <v>759</v>
      </c>
      <c r="C390" s="1" t="s">
        <v>10</v>
      </c>
      <c r="D390" s="16">
        <v>27390.000000000004</v>
      </c>
    </row>
    <row r="391" spans="1:4" x14ac:dyDescent="0.2">
      <c r="A391" s="1" t="s">
        <v>760</v>
      </c>
      <c r="B391" s="1" t="s">
        <v>761</v>
      </c>
      <c r="C391" s="1" t="s">
        <v>10</v>
      </c>
      <c r="D391" s="16">
        <v>38170</v>
      </c>
    </row>
    <row r="392" spans="1:4" x14ac:dyDescent="0.2">
      <c r="A392" s="1" t="s">
        <v>762</v>
      </c>
      <c r="B392" s="1" t="s">
        <v>763</v>
      </c>
      <c r="C392" s="1" t="s">
        <v>10</v>
      </c>
      <c r="D392" s="16">
        <v>35860</v>
      </c>
    </row>
    <row r="393" spans="1:4" x14ac:dyDescent="0.2">
      <c r="A393" s="1" t="s">
        <v>764</v>
      </c>
      <c r="B393" s="1" t="s">
        <v>765</v>
      </c>
      <c r="C393" s="1" t="s">
        <v>10</v>
      </c>
      <c r="D393" s="16">
        <v>23540.000000000004</v>
      </c>
    </row>
    <row r="394" spans="1:4" x14ac:dyDescent="0.2">
      <c r="A394" s="1" t="s">
        <v>766</v>
      </c>
      <c r="B394" s="1" t="s">
        <v>767</v>
      </c>
      <c r="C394" s="1" t="s">
        <v>10</v>
      </c>
      <c r="D394" s="16">
        <v>28270.000000000004</v>
      </c>
    </row>
    <row r="395" spans="1:4" x14ac:dyDescent="0.2">
      <c r="A395" s="1" t="s">
        <v>768</v>
      </c>
      <c r="B395" s="1" t="s">
        <v>769</v>
      </c>
      <c r="C395" s="1" t="s">
        <v>10</v>
      </c>
      <c r="D395" s="16">
        <v>34980</v>
      </c>
    </row>
    <row r="396" spans="1:4" x14ac:dyDescent="0.2">
      <c r="A396" s="1" t="s">
        <v>770</v>
      </c>
      <c r="B396" s="1" t="s">
        <v>761</v>
      </c>
      <c r="C396" s="1" t="s">
        <v>10</v>
      </c>
      <c r="D396" s="16">
        <v>41470</v>
      </c>
    </row>
    <row r="397" spans="1:4" x14ac:dyDescent="0.2">
      <c r="A397" s="1" t="s">
        <v>771</v>
      </c>
      <c r="B397" s="1" t="s">
        <v>772</v>
      </c>
      <c r="C397" s="1" t="s">
        <v>10</v>
      </c>
      <c r="D397" s="16">
        <v>27940.000000000004</v>
      </c>
    </row>
    <row r="398" spans="1:4" x14ac:dyDescent="0.2">
      <c r="A398" s="1" t="s">
        <v>773</v>
      </c>
      <c r="B398" s="1" t="s">
        <v>774</v>
      </c>
      <c r="C398" s="1" t="s">
        <v>10</v>
      </c>
      <c r="D398" s="16">
        <v>30360.000000000004</v>
      </c>
    </row>
    <row r="399" spans="1:4" x14ac:dyDescent="0.2">
      <c r="A399" s="1" t="s">
        <v>775</v>
      </c>
      <c r="B399" s="1" t="s">
        <v>776</v>
      </c>
      <c r="C399" s="1" t="s">
        <v>10</v>
      </c>
      <c r="D399" s="16">
        <v>37840</v>
      </c>
    </row>
    <row r="400" spans="1:4" x14ac:dyDescent="0.2">
      <c r="A400" s="1" t="s">
        <v>777</v>
      </c>
      <c r="B400" s="1" t="s">
        <v>778</v>
      </c>
      <c r="C400" s="1" t="s">
        <v>10</v>
      </c>
      <c r="D400" s="16">
        <v>39380</v>
      </c>
    </row>
    <row r="401" spans="1:4" x14ac:dyDescent="0.2">
      <c r="A401" s="1" t="s">
        <v>779</v>
      </c>
      <c r="B401" s="1" t="s">
        <v>780</v>
      </c>
      <c r="C401" s="1" t="s">
        <v>10</v>
      </c>
      <c r="D401" s="16">
        <v>37070</v>
      </c>
    </row>
    <row r="402" spans="1:4" x14ac:dyDescent="0.2">
      <c r="A402" s="1" t="s">
        <v>781</v>
      </c>
      <c r="B402" s="1" t="s">
        <v>782</v>
      </c>
      <c r="C402" s="1" t="s">
        <v>10</v>
      </c>
      <c r="D402" s="16">
        <v>45100.000000000007</v>
      </c>
    </row>
    <row r="403" spans="1:4" x14ac:dyDescent="0.2">
      <c r="A403" s="1" t="s">
        <v>783</v>
      </c>
      <c r="B403" s="1" t="s">
        <v>784</v>
      </c>
      <c r="C403" s="1" t="s">
        <v>10</v>
      </c>
      <c r="D403" s="16">
        <v>47080.000000000007</v>
      </c>
    </row>
    <row r="404" spans="1:4" x14ac:dyDescent="0.2">
      <c r="A404" s="1" t="s">
        <v>785</v>
      </c>
      <c r="B404" s="1" t="s">
        <v>786</v>
      </c>
      <c r="C404" s="1" t="s">
        <v>10</v>
      </c>
      <c r="D404" s="16">
        <v>46860.000000000007</v>
      </c>
    </row>
    <row r="405" spans="1:4" x14ac:dyDescent="0.2">
      <c r="A405" s="1" t="s">
        <v>787</v>
      </c>
      <c r="B405" s="1" t="s">
        <v>788</v>
      </c>
      <c r="C405" s="1" t="s">
        <v>10</v>
      </c>
      <c r="D405" s="16">
        <v>48950.000000000007</v>
      </c>
    </row>
    <row r="406" spans="1:4" x14ac:dyDescent="0.2">
      <c r="A406" s="1" t="s">
        <v>789</v>
      </c>
      <c r="B406" s="1" t="s">
        <v>790</v>
      </c>
      <c r="C406" s="1" t="s">
        <v>10</v>
      </c>
      <c r="D406" s="16">
        <v>52800.000000000007</v>
      </c>
    </row>
    <row r="407" spans="1:4" x14ac:dyDescent="0.2">
      <c r="A407" s="1" t="s">
        <v>791</v>
      </c>
      <c r="B407" s="1" t="s">
        <v>792</v>
      </c>
      <c r="C407" s="1" t="s">
        <v>10</v>
      </c>
      <c r="D407" s="16">
        <v>56870.000000000007</v>
      </c>
    </row>
    <row r="408" spans="1:4" x14ac:dyDescent="0.2">
      <c r="A408" s="1" t="s">
        <v>793</v>
      </c>
      <c r="B408" s="1" t="s">
        <v>794</v>
      </c>
      <c r="C408" s="1" t="s">
        <v>10</v>
      </c>
      <c r="D408" s="16">
        <v>16720</v>
      </c>
    </row>
    <row r="409" spans="1:4" x14ac:dyDescent="0.2">
      <c r="A409" s="1" t="s">
        <v>795</v>
      </c>
      <c r="B409" s="1" t="s">
        <v>796</v>
      </c>
      <c r="C409" s="1" t="s">
        <v>10</v>
      </c>
      <c r="D409" s="16">
        <v>16610</v>
      </c>
    </row>
    <row r="410" spans="1:4" x14ac:dyDescent="0.2">
      <c r="A410" s="1" t="s">
        <v>797</v>
      </c>
      <c r="B410" s="1" t="s">
        <v>798</v>
      </c>
      <c r="C410" s="1" t="s">
        <v>10</v>
      </c>
      <c r="D410" s="16">
        <v>1100</v>
      </c>
    </row>
    <row r="411" spans="1:4" x14ac:dyDescent="0.2">
      <c r="A411" s="1" t="s">
        <v>799</v>
      </c>
      <c r="B411" s="1" t="s">
        <v>800</v>
      </c>
      <c r="C411" s="1" t="s">
        <v>10</v>
      </c>
      <c r="D411" s="16">
        <v>5500</v>
      </c>
    </row>
    <row r="412" spans="1:4" x14ac:dyDescent="0.2">
      <c r="A412" s="1" t="s">
        <v>801</v>
      </c>
      <c r="B412" s="1" t="s">
        <v>802</v>
      </c>
      <c r="C412" s="1" t="s">
        <v>10</v>
      </c>
      <c r="D412" s="16">
        <v>8250</v>
      </c>
    </row>
    <row r="413" spans="1:4" x14ac:dyDescent="0.2">
      <c r="A413" s="1" t="s">
        <v>803</v>
      </c>
      <c r="B413" s="1" t="s">
        <v>804</v>
      </c>
      <c r="C413" s="1" t="s">
        <v>10</v>
      </c>
      <c r="D413" s="16">
        <v>209.00000000000003</v>
      </c>
    </row>
    <row r="414" spans="1:4" x14ac:dyDescent="0.2">
      <c r="A414" s="1" t="s">
        <v>805</v>
      </c>
      <c r="B414" s="1" t="s">
        <v>806</v>
      </c>
      <c r="C414" s="1" t="s">
        <v>10</v>
      </c>
      <c r="D414" s="16">
        <v>957.00000000000011</v>
      </c>
    </row>
    <row r="415" spans="1:4" x14ac:dyDescent="0.2">
      <c r="A415" s="1" t="s">
        <v>807</v>
      </c>
      <c r="B415" s="1" t="s">
        <v>808</v>
      </c>
      <c r="C415" s="1" t="s">
        <v>34</v>
      </c>
      <c r="D415" s="16">
        <v>1001.0000000000001</v>
      </c>
    </row>
    <row r="416" spans="1:4" x14ac:dyDescent="0.2">
      <c r="A416" s="1" t="s">
        <v>809</v>
      </c>
      <c r="B416" s="1" t="s">
        <v>810</v>
      </c>
      <c r="C416" s="1" t="s">
        <v>34</v>
      </c>
      <c r="D416" s="16">
        <v>412.50000000000006</v>
      </c>
    </row>
    <row r="417" spans="1:4" x14ac:dyDescent="0.2">
      <c r="A417" s="1" t="s">
        <v>811</v>
      </c>
      <c r="B417" s="1" t="s">
        <v>812</v>
      </c>
      <c r="C417" s="1" t="s">
        <v>34</v>
      </c>
      <c r="D417" s="16">
        <v>913.00000000000011</v>
      </c>
    </row>
    <row r="418" spans="1:4" x14ac:dyDescent="0.2">
      <c r="A418" s="1" t="s">
        <v>813</v>
      </c>
      <c r="B418" s="1" t="s">
        <v>814</v>
      </c>
      <c r="C418" s="1" t="s">
        <v>34</v>
      </c>
      <c r="D418" s="16">
        <v>1078</v>
      </c>
    </row>
    <row r="419" spans="1:4" x14ac:dyDescent="0.2">
      <c r="A419" s="1" t="s">
        <v>815</v>
      </c>
      <c r="B419" s="1" t="s">
        <v>816</v>
      </c>
      <c r="C419" s="1" t="s">
        <v>34</v>
      </c>
      <c r="D419" s="16">
        <v>1078</v>
      </c>
    </row>
    <row r="420" spans="1:4" x14ac:dyDescent="0.2">
      <c r="A420" s="1" t="s">
        <v>817</v>
      </c>
      <c r="B420" s="1" t="s">
        <v>818</v>
      </c>
      <c r="C420" s="1" t="s">
        <v>34</v>
      </c>
      <c r="D420" s="16">
        <v>1210</v>
      </c>
    </row>
    <row r="421" spans="1:4" x14ac:dyDescent="0.2">
      <c r="A421" s="1" t="s">
        <v>819</v>
      </c>
      <c r="B421" s="1" t="s">
        <v>820</v>
      </c>
      <c r="C421" s="1" t="s">
        <v>34</v>
      </c>
      <c r="D421" s="16">
        <v>1870.0000000000002</v>
      </c>
    </row>
    <row r="422" spans="1:4" x14ac:dyDescent="0.2">
      <c r="A422" s="1" t="s">
        <v>821</v>
      </c>
      <c r="B422" s="1" t="s">
        <v>822</v>
      </c>
      <c r="C422" s="1" t="s">
        <v>34</v>
      </c>
      <c r="D422" s="16">
        <v>1760.0000000000002</v>
      </c>
    </row>
    <row r="423" spans="1:4" x14ac:dyDescent="0.2">
      <c r="A423" s="1" t="s">
        <v>823</v>
      </c>
      <c r="B423" s="1" t="s">
        <v>824</v>
      </c>
      <c r="C423" s="1" t="s">
        <v>34</v>
      </c>
      <c r="D423" s="16">
        <v>1815.0000000000002</v>
      </c>
    </row>
    <row r="424" spans="1:4" x14ac:dyDescent="0.2">
      <c r="A424" s="1" t="s">
        <v>825</v>
      </c>
      <c r="B424" s="1" t="s">
        <v>826</v>
      </c>
      <c r="C424" s="1" t="s">
        <v>34</v>
      </c>
      <c r="D424" s="16">
        <v>869.00000000000011</v>
      </c>
    </row>
    <row r="425" spans="1:4" x14ac:dyDescent="0.2">
      <c r="A425" s="1" t="s">
        <v>827</v>
      </c>
      <c r="B425" s="1" t="s">
        <v>828</v>
      </c>
      <c r="C425" s="1" t="s">
        <v>34</v>
      </c>
      <c r="D425" s="16">
        <v>869.00000000000011</v>
      </c>
    </row>
    <row r="426" spans="1:4" x14ac:dyDescent="0.2">
      <c r="A426" s="1" t="s">
        <v>829</v>
      </c>
      <c r="B426" s="1" t="s">
        <v>830</v>
      </c>
      <c r="C426" s="1" t="s">
        <v>34</v>
      </c>
      <c r="D426" s="16">
        <v>913.00000000000011</v>
      </c>
    </row>
    <row r="427" spans="1:4" x14ac:dyDescent="0.2">
      <c r="A427" s="1" t="s">
        <v>831</v>
      </c>
      <c r="B427" s="1" t="s">
        <v>832</v>
      </c>
      <c r="C427" s="1" t="s">
        <v>34</v>
      </c>
      <c r="D427" s="16">
        <v>2200</v>
      </c>
    </row>
    <row r="428" spans="1:4" x14ac:dyDescent="0.2">
      <c r="A428" s="1" t="s">
        <v>833</v>
      </c>
      <c r="B428" s="1" t="s">
        <v>834</v>
      </c>
      <c r="C428" s="1" t="s">
        <v>34</v>
      </c>
      <c r="D428" s="16">
        <v>1650.0000000000002</v>
      </c>
    </row>
    <row r="429" spans="1:4" x14ac:dyDescent="0.2">
      <c r="A429" s="1" t="s">
        <v>835</v>
      </c>
      <c r="B429" s="1" t="s">
        <v>836</v>
      </c>
      <c r="C429" s="1" t="s">
        <v>34</v>
      </c>
      <c r="D429" s="16">
        <v>1650.0000000000002</v>
      </c>
    </row>
    <row r="430" spans="1:4" x14ac:dyDescent="0.2">
      <c r="A430" s="1" t="s">
        <v>837</v>
      </c>
      <c r="B430" s="1" t="s">
        <v>838</v>
      </c>
      <c r="C430" s="1" t="s">
        <v>34</v>
      </c>
      <c r="D430" s="16">
        <v>1650.0000000000002</v>
      </c>
    </row>
    <row r="431" spans="1:4" x14ac:dyDescent="0.2">
      <c r="A431" s="1" t="s">
        <v>839</v>
      </c>
      <c r="B431" s="1" t="s">
        <v>840</v>
      </c>
      <c r="C431" s="1" t="s">
        <v>34</v>
      </c>
      <c r="D431" s="16">
        <v>1815.0000000000002</v>
      </c>
    </row>
    <row r="432" spans="1:4" x14ac:dyDescent="0.2">
      <c r="A432" s="1" t="s">
        <v>841</v>
      </c>
      <c r="B432" s="1" t="s">
        <v>842</v>
      </c>
      <c r="C432" s="1" t="s">
        <v>34</v>
      </c>
      <c r="D432" s="16">
        <v>1815.0000000000002</v>
      </c>
    </row>
    <row r="433" spans="1:4" x14ac:dyDescent="0.2">
      <c r="A433" s="1" t="s">
        <v>843</v>
      </c>
      <c r="B433" s="1" t="s">
        <v>844</v>
      </c>
      <c r="C433" s="1" t="s">
        <v>34</v>
      </c>
      <c r="D433" s="16">
        <v>91.300000000000011</v>
      </c>
    </row>
    <row r="434" spans="1:4" x14ac:dyDescent="0.2">
      <c r="A434" s="1" t="s">
        <v>845</v>
      </c>
      <c r="B434" s="1" t="s">
        <v>846</v>
      </c>
      <c r="C434" s="1" t="s">
        <v>34</v>
      </c>
      <c r="D434" s="16">
        <v>275</v>
      </c>
    </row>
    <row r="435" spans="1:4" x14ac:dyDescent="0.2">
      <c r="A435" s="1" t="s">
        <v>847</v>
      </c>
      <c r="B435" s="1" t="s">
        <v>848</v>
      </c>
      <c r="C435" s="1" t="s">
        <v>34</v>
      </c>
      <c r="D435" s="16">
        <v>181.50000000000003</v>
      </c>
    </row>
    <row r="436" spans="1:4" x14ac:dyDescent="0.2">
      <c r="A436" s="1" t="s">
        <v>849</v>
      </c>
      <c r="B436" s="1" t="s">
        <v>850</v>
      </c>
      <c r="C436" s="1" t="s">
        <v>10</v>
      </c>
      <c r="D436" s="16">
        <v>159.5</v>
      </c>
    </row>
    <row r="437" spans="1:4" x14ac:dyDescent="0.2">
      <c r="A437" s="1" t="s">
        <v>851</v>
      </c>
      <c r="B437" s="1" t="s">
        <v>852</v>
      </c>
      <c r="C437" s="1" t="s">
        <v>10</v>
      </c>
      <c r="D437" s="16">
        <v>253.00000000000003</v>
      </c>
    </row>
    <row r="438" spans="1:4" x14ac:dyDescent="0.2">
      <c r="A438" s="1" t="s">
        <v>853</v>
      </c>
      <c r="B438" s="1" t="s">
        <v>854</v>
      </c>
      <c r="C438" s="1" t="s">
        <v>10</v>
      </c>
      <c r="D438" s="16">
        <v>92.95</v>
      </c>
    </row>
    <row r="439" spans="1:4" x14ac:dyDescent="0.2">
      <c r="A439" s="1" t="s">
        <v>855</v>
      </c>
      <c r="B439" s="1" t="s">
        <v>856</v>
      </c>
      <c r="C439" s="1" t="s">
        <v>10</v>
      </c>
      <c r="D439" s="16">
        <v>159.5</v>
      </c>
    </row>
    <row r="440" spans="1:4" x14ac:dyDescent="0.2">
      <c r="A440" s="1" t="s">
        <v>857</v>
      </c>
      <c r="B440" s="1" t="s">
        <v>858</v>
      </c>
      <c r="C440" s="1" t="s">
        <v>10</v>
      </c>
      <c r="D440" s="16">
        <v>214.50000000000003</v>
      </c>
    </row>
    <row r="441" spans="1:4" x14ac:dyDescent="0.2">
      <c r="A441" s="1" t="s">
        <v>859</v>
      </c>
      <c r="B441" s="1" t="s">
        <v>860</v>
      </c>
      <c r="C441" s="1" t="s">
        <v>10</v>
      </c>
      <c r="D441" s="16">
        <v>308</v>
      </c>
    </row>
    <row r="442" spans="1:4" x14ac:dyDescent="0.2">
      <c r="A442" s="1" t="s">
        <v>861</v>
      </c>
      <c r="B442" s="1" t="s">
        <v>862</v>
      </c>
      <c r="C442" s="1" t="s">
        <v>10</v>
      </c>
      <c r="D442" s="16">
        <v>91.300000000000011</v>
      </c>
    </row>
    <row r="443" spans="1:4" x14ac:dyDescent="0.2">
      <c r="A443" s="1" t="s">
        <v>863</v>
      </c>
      <c r="B443" s="1" t="s">
        <v>864</v>
      </c>
      <c r="C443" s="1" t="s">
        <v>10</v>
      </c>
      <c r="D443" s="16">
        <v>91.300000000000011</v>
      </c>
    </row>
    <row r="444" spans="1:4" x14ac:dyDescent="0.2">
      <c r="A444" s="1" t="s">
        <v>865</v>
      </c>
      <c r="B444" s="1" t="s">
        <v>866</v>
      </c>
      <c r="C444" s="1" t="s">
        <v>10</v>
      </c>
      <c r="D444" s="16">
        <v>91.300000000000011</v>
      </c>
    </row>
    <row r="445" spans="1:4" x14ac:dyDescent="0.2">
      <c r="A445" s="1" t="s">
        <v>867</v>
      </c>
      <c r="B445" s="1" t="s">
        <v>868</v>
      </c>
      <c r="C445" s="1" t="s">
        <v>10</v>
      </c>
      <c r="D445" s="16">
        <v>91.300000000000011</v>
      </c>
    </row>
    <row r="446" spans="1:4" x14ac:dyDescent="0.2">
      <c r="A446" s="1" t="s">
        <v>869</v>
      </c>
      <c r="B446" s="1" t="s">
        <v>870</v>
      </c>
      <c r="C446" s="1" t="s">
        <v>10</v>
      </c>
      <c r="D446" s="16">
        <v>91.300000000000011</v>
      </c>
    </row>
    <row r="447" spans="1:4" x14ac:dyDescent="0.2">
      <c r="A447" s="1" t="s">
        <v>871</v>
      </c>
      <c r="B447" s="1" t="s">
        <v>872</v>
      </c>
      <c r="C447" s="1" t="s">
        <v>10</v>
      </c>
      <c r="D447" s="16">
        <v>91.300000000000011</v>
      </c>
    </row>
    <row r="448" spans="1:4" x14ac:dyDescent="0.2">
      <c r="A448" s="1" t="s">
        <v>873</v>
      </c>
      <c r="B448" s="1" t="s">
        <v>874</v>
      </c>
      <c r="C448" s="1" t="s">
        <v>34</v>
      </c>
      <c r="D448" s="16">
        <v>616</v>
      </c>
    </row>
    <row r="449" spans="1:4" x14ac:dyDescent="0.2">
      <c r="A449" s="1" t="s">
        <v>875</v>
      </c>
      <c r="B449" s="1" t="s">
        <v>876</v>
      </c>
      <c r="C449" s="1" t="s">
        <v>34</v>
      </c>
      <c r="D449" s="16">
        <v>1094.5</v>
      </c>
    </row>
    <row r="450" spans="1:4" x14ac:dyDescent="0.2">
      <c r="A450" s="1" t="s">
        <v>877</v>
      </c>
      <c r="B450" s="1" t="s">
        <v>878</v>
      </c>
      <c r="C450" s="1" t="s">
        <v>34</v>
      </c>
      <c r="D450" s="16">
        <v>91.300000000000011</v>
      </c>
    </row>
    <row r="451" spans="1:4" x14ac:dyDescent="0.2">
      <c r="A451" s="1" t="s">
        <v>879</v>
      </c>
      <c r="B451" s="1" t="s">
        <v>880</v>
      </c>
      <c r="C451" s="1" t="s">
        <v>34</v>
      </c>
      <c r="D451" s="16">
        <v>159.5</v>
      </c>
    </row>
    <row r="452" spans="1:4" x14ac:dyDescent="0.2">
      <c r="A452" s="1" t="s">
        <v>881</v>
      </c>
      <c r="B452" s="1" t="s">
        <v>882</v>
      </c>
      <c r="C452" s="1" t="s">
        <v>34</v>
      </c>
      <c r="D452" s="16">
        <v>275</v>
      </c>
    </row>
    <row r="453" spans="1:4" x14ac:dyDescent="0.2">
      <c r="A453" s="1" t="s">
        <v>883</v>
      </c>
      <c r="B453" s="1" t="s">
        <v>884</v>
      </c>
      <c r="C453" s="1" t="s">
        <v>34</v>
      </c>
      <c r="D453" s="16">
        <v>40590</v>
      </c>
    </row>
    <row r="454" spans="1:4" x14ac:dyDescent="0.2">
      <c r="A454" s="1" t="s">
        <v>885</v>
      </c>
      <c r="B454" s="1" t="s">
        <v>886</v>
      </c>
      <c r="C454" s="1" t="s">
        <v>34</v>
      </c>
      <c r="D454" s="16">
        <v>47190.000000000007</v>
      </c>
    </row>
    <row r="455" spans="1:4" x14ac:dyDescent="0.2">
      <c r="A455" s="1" t="s">
        <v>887</v>
      </c>
      <c r="B455" s="1" t="s">
        <v>888</v>
      </c>
      <c r="C455" s="1" t="s">
        <v>34</v>
      </c>
      <c r="D455" s="16">
        <v>5830.0000000000009</v>
      </c>
    </row>
    <row r="456" spans="1:4" x14ac:dyDescent="0.2">
      <c r="A456" s="1" t="s">
        <v>889</v>
      </c>
      <c r="B456" s="1" t="s">
        <v>890</v>
      </c>
      <c r="C456" s="1" t="s">
        <v>10</v>
      </c>
      <c r="D456" s="16">
        <v>3245.0000000000005</v>
      </c>
    </row>
    <row r="457" spans="1:4" x14ac:dyDescent="0.2">
      <c r="A457" s="1" t="s">
        <v>891</v>
      </c>
      <c r="B457" s="1" t="s">
        <v>892</v>
      </c>
      <c r="C457" s="1" t="s">
        <v>10</v>
      </c>
      <c r="D457" s="16">
        <v>297</v>
      </c>
    </row>
    <row r="458" spans="1:4" x14ac:dyDescent="0.2">
      <c r="A458" s="1" t="s">
        <v>893</v>
      </c>
      <c r="B458" s="1" t="s">
        <v>894</v>
      </c>
      <c r="C458" s="1" t="s">
        <v>10</v>
      </c>
      <c r="D458" s="16">
        <v>297</v>
      </c>
    </row>
    <row r="459" spans="1:4" x14ac:dyDescent="0.2">
      <c r="A459" s="1" t="s">
        <v>895</v>
      </c>
      <c r="B459" s="1" t="s">
        <v>896</v>
      </c>
      <c r="C459" s="1" t="s">
        <v>10</v>
      </c>
      <c r="D459" s="16">
        <v>236.50000000000003</v>
      </c>
    </row>
    <row r="460" spans="1:4" x14ac:dyDescent="0.2">
      <c r="A460" s="1" t="s">
        <v>897</v>
      </c>
      <c r="B460" s="1" t="s">
        <v>898</v>
      </c>
      <c r="C460" s="1" t="s">
        <v>10</v>
      </c>
      <c r="D460" s="16">
        <v>357.50000000000006</v>
      </c>
    </row>
    <row r="461" spans="1:4" x14ac:dyDescent="0.2">
      <c r="A461" s="1" t="s">
        <v>899</v>
      </c>
      <c r="B461" s="1" t="s">
        <v>900</v>
      </c>
      <c r="C461" s="1" t="s">
        <v>10</v>
      </c>
      <c r="D461" s="16">
        <v>236.50000000000003</v>
      </c>
    </row>
    <row r="462" spans="1:4" x14ac:dyDescent="0.2">
      <c r="A462" s="1" t="s">
        <v>901</v>
      </c>
      <c r="B462" s="1" t="s">
        <v>902</v>
      </c>
      <c r="C462" s="1" t="s">
        <v>34</v>
      </c>
      <c r="D462" s="16">
        <v>1320</v>
      </c>
    </row>
    <row r="463" spans="1:4" x14ac:dyDescent="0.2">
      <c r="A463" s="1" t="s">
        <v>903</v>
      </c>
      <c r="B463" s="1" t="s">
        <v>904</v>
      </c>
      <c r="C463" s="1" t="s">
        <v>34</v>
      </c>
      <c r="D463" s="16">
        <v>4125</v>
      </c>
    </row>
    <row r="464" spans="1:4" x14ac:dyDescent="0.2">
      <c r="A464" s="1" t="s">
        <v>905</v>
      </c>
      <c r="B464" s="1" t="s">
        <v>906</v>
      </c>
      <c r="C464" s="1" t="s">
        <v>34</v>
      </c>
      <c r="D464" s="16">
        <v>4675</v>
      </c>
    </row>
    <row r="465" spans="1:4" x14ac:dyDescent="0.2">
      <c r="A465" s="1" t="s">
        <v>907</v>
      </c>
      <c r="B465" s="1" t="s">
        <v>908</v>
      </c>
      <c r="C465" s="1" t="s">
        <v>10</v>
      </c>
      <c r="D465" s="16">
        <v>4125</v>
      </c>
    </row>
    <row r="466" spans="1:4" x14ac:dyDescent="0.2">
      <c r="A466" s="1" t="s">
        <v>909</v>
      </c>
      <c r="B466" s="1" t="s">
        <v>910</v>
      </c>
      <c r="C466" s="1" t="s">
        <v>34</v>
      </c>
      <c r="D466" s="16">
        <v>4895</v>
      </c>
    </row>
    <row r="467" spans="1:4" x14ac:dyDescent="0.2">
      <c r="A467" s="1" t="s">
        <v>911</v>
      </c>
      <c r="B467" s="1" t="s">
        <v>912</v>
      </c>
      <c r="C467" s="1" t="s">
        <v>34</v>
      </c>
      <c r="D467" s="16">
        <v>5500</v>
      </c>
    </row>
    <row r="468" spans="1:4" x14ac:dyDescent="0.2">
      <c r="A468" s="1" t="s">
        <v>913</v>
      </c>
      <c r="B468" s="1" t="s">
        <v>914</v>
      </c>
      <c r="C468" s="1" t="s">
        <v>10</v>
      </c>
      <c r="D468" s="16">
        <v>4895</v>
      </c>
    </row>
    <row r="469" spans="1:4" x14ac:dyDescent="0.2">
      <c r="A469" s="1" t="s">
        <v>915</v>
      </c>
      <c r="B469" s="1" t="s">
        <v>916</v>
      </c>
      <c r="C469" s="1" t="s">
        <v>34</v>
      </c>
      <c r="D469" s="16">
        <v>1650.0000000000002</v>
      </c>
    </row>
    <row r="470" spans="1:4" x14ac:dyDescent="0.2">
      <c r="A470" s="1" t="s">
        <v>917</v>
      </c>
      <c r="B470" s="1" t="s">
        <v>918</v>
      </c>
      <c r="C470" s="1" t="s">
        <v>34</v>
      </c>
      <c r="D470" s="16">
        <v>1980.0000000000002</v>
      </c>
    </row>
    <row r="471" spans="1:4" x14ac:dyDescent="0.2">
      <c r="A471" s="1" t="s">
        <v>919</v>
      </c>
      <c r="B471" s="1" t="s">
        <v>920</v>
      </c>
      <c r="C471" s="1" t="s">
        <v>34</v>
      </c>
      <c r="D471" s="16">
        <v>632.5</v>
      </c>
    </row>
    <row r="472" spans="1:4" x14ac:dyDescent="0.2">
      <c r="A472" s="1" t="s">
        <v>921</v>
      </c>
      <c r="B472" s="1" t="s">
        <v>922</v>
      </c>
      <c r="C472" s="1" t="s">
        <v>34</v>
      </c>
      <c r="D472" s="16">
        <v>297</v>
      </c>
    </row>
    <row r="473" spans="1:4" x14ac:dyDescent="0.2">
      <c r="A473" s="1" t="s">
        <v>923</v>
      </c>
      <c r="B473" s="1" t="s">
        <v>924</v>
      </c>
      <c r="C473" s="1" t="s">
        <v>34</v>
      </c>
      <c r="D473" s="16">
        <v>913.00000000000011</v>
      </c>
    </row>
    <row r="474" spans="1:4" x14ac:dyDescent="0.2">
      <c r="A474" s="1" t="s">
        <v>925</v>
      </c>
      <c r="B474" s="1" t="s">
        <v>926</v>
      </c>
      <c r="C474" s="1" t="s">
        <v>34</v>
      </c>
      <c r="D474" s="16">
        <v>98.45</v>
      </c>
    </row>
    <row r="475" spans="1:4" x14ac:dyDescent="0.2">
      <c r="A475" s="1" t="s">
        <v>927</v>
      </c>
      <c r="B475" s="1" t="s">
        <v>928</v>
      </c>
      <c r="C475" s="1" t="s">
        <v>34</v>
      </c>
      <c r="D475" s="16">
        <v>198.00000000000003</v>
      </c>
    </row>
    <row r="476" spans="1:4" x14ac:dyDescent="0.2">
      <c r="A476" s="1" t="s">
        <v>929</v>
      </c>
      <c r="B476" s="1" t="s">
        <v>930</v>
      </c>
      <c r="C476" s="1" t="s">
        <v>34</v>
      </c>
      <c r="D476" s="16">
        <v>198.00000000000003</v>
      </c>
    </row>
    <row r="477" spans="1:4" x14ac:dyDescent="0.2">
      <c r="A477" s="1" t="s">
        <v>931</v>
      </c>
      <c r="B477" s="1" t="s">
        <v>932</v>
      </c>
      <c r="C477" s="1" t="s">
        <v>34</v>
      </c>
      <c r="D477" s="16">
        <v>98.45</v>
      </c>
    </row>
    <row r="478" spans="1:4" x14ac:dyDescent="0.2">
      <c r="A478" s="1" t="s">
        <v>933</v>
      </c>
      <c r="B478" s="1" t="s">
        <v>934</v>
      </c>
      <c r="C478" s="1" t="s">
        <v>10</v>
      </c>
      <c r="D478" s="16">
        <v>132</v>
      </c>
    </row>
    <row r="479" spans="1:4" x14ac:dyDescent="0.2">
      <c r="A479" s="1" t="s">
        <v>935</v>
      </c>
      <c r="B479" s="1" t="s">
        <v>936</v>
      </c>
      <c r="C479" s="1" t="s">
        <v>10</v>
      </c>
      <c r="D479" s="16">
        <v>572</v>
      </c>
    </row>
    <row r="480" spans="1:4" x14ac:dyDescent="0.2">
      <c r="A480" s="1" t="s">
        <v>937</v>
      </c>
      <c r="B480" s="1" t="s">
        <v>938</v>
      </c>
      <c r="C480" s="1" t="s">
        <v>10</v>
      </c>
      <c r="D480" s="16">
        <v>98.45</v>
      </c>
    </row>
    <row r="481" spans="1:4" x14ac:dyDescent="0.2">
      <c r="A481" s="1" t="s">
        <v>937</v>
      </c>
      <c r="B481" s="1" t="s">
        <v>939</v>
      </c>
      <c r="C481" s="1" t="s">
        <v>10</v>
      </c>
      <c r="D481" s="16">
        <v>98.45</v>
      </c>
    </row>
    <row r="482" spans="1:4" x14ac:dyDescent="0.2">
      <c r="A482" s="1" t="s">
        <v>940</v>
      </c>
      <c r="B482" s="1" t="s">
        <v>941</v>
      </c>
      <c r="C482" s="1" t="s">
        <v>10</v>
      </c>
      <c r="D482" s="16">
        <v>137.5</v>
      </c>
    </row>
    <row r="483" spans="1:4" x14ac:dyDescent="0.2">
      <c r="A483" s="1" t="s">
        <v>942</v>
      </c>
      <c r="B483" s="1" t="s">
        <v>943</v>
      </c>
      <c r="C483" s="1" t="s">
        <v>10</v>
      </c>
      <c r="D483" s="16">
        <v>176</v>
      </c>
    </row>
    <row r="484" spans="1:4" x14ac:dyDescent="0.2">
      <c r="A484" s="1" t="s">
        <v>944</v>
      </c>
      <c r="B484" s="1" t="s">
        <v>945</v>
      </c>
      <c r="C484" s="1" t="s">
        <v>10</v>
      </c>
      <c r="D484" s="16">
        <v>137.5</v>
      </c>
    </row>
    <row r="485" spans="1:4" x14ac:dyDescent="0.2">
      <c r="A485" s="1" t="s">
        <v>946</v>
      </c>
      <c r="B485" s="1" t="s">
        <v>947</v>
      </c>
      <c r="C485" s="1" t="s">
        <v>10</v>
      </c>
      <c r="D485" s="16">
        <v>176</v>
      </c>
    </row>
    <row r="486" spans="1:4" x14ac:dyDescent="0.2">
      <c r="A486" s="1" t="s">
        <v>948</v>
      </c>
      <c r="B486" s="1" t="s">
        <v>949</v>
      </c>
      <c r="C486" s="1" t="s">
        <v>10</v>
      </c>
      <c r="D486" s="16">
        <v>286</v>
      </c>
    </row>
    <row r="487" spans="1:4" x14ac:dyDescent="0.2">
      <c r="A487" s="1" t="s">
        <v>950</v>
      </c>
      <c r="B487" s="1" t="s">
        <v>951</v>
      </c>
      <c r="C487" s="1" t="s">
        <v>10</v>
      </c>
      <c r="D487" s="16">
        <v>286</v>
      </c>
    </row>
    <row r="488" spans="1:4" x14ac:dyDescent="0.2">
      <c r="A488" s="1" t="s">
        <v>952</v>
      </c>
      <c r="B488" s="1" t="s">
        <v>953</v>
      </c>
      <c r="C488" s="1" t="s">
        <v>10</v>
      </c>
      <c r="D488" s="16">
        <v>187.00000000000003</v>
      </c>
    </row>
    <row r="489" spans="1:4" x14ac:dyDescent="0.2">
      <c r="A489" s="1" t="s">
        <v>954</v>
      </c>
      <c r="B489" s="1" t="s">
        <v>955</v>
      </c>
      <c r="C489" s="1" t="s">
        <v>10</v>
      </c>
      <c r="D489" s="16">
        <v>280.5</v>
      </c>
    </row>
    <row r="490" spans="1:4" x14ac:dyDescent="0.2">
      <c r="A490" s="1" t="s">
        <v>956</v>
      </c>
      <c r="B490" s="1" t="s">
        <v>957</v>
      </c>
      <c r="C490" s="1" t="s">
        <v>10</v>
      </c>
      <c r="D490" s="16">
        <v>253.00000000000003</v>
      </c>
    </row>
    <row r="491" spans="1:4" x14ac:dyDescent="0.2">
      <c r="A491" s="1" t="s">
        <v>958</v>
      </c>
      <c r="B491" s="1" t="s">
        <v>959</v>
      </c>
      <c r="C491" s="1" t="s">
        <v>10</v>
      </c>
      <c r="D491" s="16">
        <v>253.00000000000003</v>
      </c>
    </row>
    <row r="492" spans="1:4" x14ac:dyDescent="0.2">
      <c r="A492" s="1" t="s">
        <v>960</v>
      </c>
      <c r="B492" s="1" t="s">
        <v>961</v>
      </c>
      <c r="C492" s="1" t="s">
        <v>10</v>
      </c>
      <c r="D492" s="16">
        <v>368.50000000000006</v>
      </c>
    </row>
    <row r="493" spans="1:4" x14ac:dyDescent="0.2">
      <c r="A493" s="1" t="s">
        <v>962</v>
      </c>
      <c r="B493" s="1" t="s">
        <v>963</v>
      </c>
      <c r="C493" s="1" t="s">
        <v>10</v>
      </c>
      <c r="D493" s="16">
        <v>368.50000000000006</v>
      </c>
    </row>
    <row r="494" spans="1:4" x14ac:dyDescent="0.2">
      <c r="A494" s="1" t="s">
        <v>964</v>
      </c>
      <c r="B494" s="1" t="s">
        <v>965</v>
      </c>
      <c r="C494" s="1" t="s">
        <v>10</v>
      </c>
      <c r="D494" s="16">
        <v>31.35</v>
      </c>
    </row>
    <row r="495" spans="1:4" x14ac:dyDescent="0.2">
      <c r="A495" s="1" t="s">
        <v>966</v>
      </c>
      <c r="B495" s="1" t="s">
        <v>967</v>
      </c>
      <c r="C495" s="1" t="s">
        <v>10</v>
      </c>
      <c r="D495" s="16">
        <v>31.35</v>
      </c>
    </row>
    <row r="496" spans="1:4" x14ac:dyDescent="0.2">
      <c r="A496" s="1" t="s">
        <v>968</v>
      </c>
      <c r="B496" s="1" t="s">
        <v>969</v>
      </c>
      <c r="C496" s="1" t="s">
        <v>10</v>
      </c>
      <c r="D496" s="16">
        <v>31.35</v>
      </c>
    </row>
    <row r="497" spans="1:4" x14ac:dyDescent="0.2">
      <c r="A497" s="1" t="s">
        <v>970</v>
      </c>
      <c r="B497" s="1" t="s">
        <v>971</v>
      </c>
      <c r="C497" s="1" t="s">
        <v>34</v>
      </c>
      <c r="D497" s="16">
        <v>704</v>
      </c>
    </row>
    <row r="498" spans="1:4" x14ac:dyDescent="0.2">
      <c r="A498" s="1" t="s">
        <v>972</v>
      </c>
      <c r="B498" s="1" t="s">
        <v>973</v>
      </c>
      <c r="C498" s="1" t="s">
        <v>34</v>
      </c>
      <c r="D498" s="16">
        <v>687.5</v>
      </c>
    </row>
    <row r="499" spans="1:4" x14ac:dyDescent="0.2">
      <c r="A499" s="1" t="s">
        <v>974</v>
      </c>
      <c r="B499" s="1" t="s">
        <v>975</v>
      </c>
      <c r="C499" s="1" t="s">
        <v>34</v>
      </c>
      <c r="D499" s="16">
        <v>616</v>
      </c>
    </row>
    <row r="500" spans="1:4" x14ac:dyDescent="0.2">
      <c r="A500" s="1" t="s">
        <v>976</v>
      </c>
      <c r="B500" s="1" t="s">
        <v>977</v>
      </c>
      <c r="C500" s="1" t="s">
        <v>34</v>
      </c>
      <c r="D500" s="16">
        <v>676.5</v>
      </c>
    </row>
    <row r="501" spans="1:4" x14ac:dyDescent="0.2">
      <c r="A501" s="1" t="s">
        <v>978</v>
      </c>
      <c r="B501" s="1" t="s">
        <v>979</v>
      </c>
      <c r="C501" s="1" t="s">
        <v>34</v>
      </c>
      <c r="D501" s="16">
        <v>605</v>
      </c>
    </row>
    <row r="502" spans="1:4" x14ac:dyDescent="0.2">
      <c r="A502" s="1" t="s">
        <v>980</v>
      </c>
      <c r="B502" s="1" t="s">
        <v>981</v>
      </c>
      <c r="C502" s="1" t="s">
        <v>34</v>
      </c>
      <c r="D502" s="16">
        <v>715.00000000000011</v>
      </c>
    </row>
    <row r="503" spans="1:4" x14ac:dyDescent="0.2">
      <c r="A503" s="1" t="s">
        <v>982</v>
      </c>
      <c r="B503" s="1" t="s">
        <v>983</v>
      </c>
      <c r="C503" s="1" t="s">
        <v>34</v>
      </c>
      <c r="D503" s="16">
        <v>742.50000000000011</v>
      </c>
    </row>
    <row r="504" spans="1:4" x14ac:dyDescent="0.2">
      <c r="A504" s="1" t="s">
        <v>984</v>
      </c>
      <c r="B504" s="1" t="s">
        <v>985</v>
      </c>
      <c r="C504" s="1" t="s">
        <v>34</v>
      </c>
      <c r="D504" s="16">
        <v>781.00000000000011</v>
      </c>
    </row>
    <row r="505" spans="1:4" x14ac:dyDescent="0.2">
      <c r="A505" s="1" t="s">
        <v>986</v>
      </c>
      <c r="B505" s="1" t="s">
        <v>987</v>
      </c>
      <c r="C505" s="1" t="s">
        <v>10</v>
      </c>
      <c r="D505" s="16">
        <v>1210</v>
      </c>
    </row>
    <row r="506" spans="1:4" x14ac:dyDescent="0.2">
      <c r="A506" s="1" t="s">
        <v>988</v>
      </c>
      <c r="B506" s="1" t="s">
        <v>989</v>
      </c>
      <c r="C506" s="1" t="s">
        <v>10</v>
      </c>
      <c r="D506" s="16">
        <v>9515</v>
      </c>
    </row>
    <row r="507" spans="1:4" x14ac:dyDescent="0.2">
      <c r="A507" s="1" t="s">
        <v>990</v>
      </c>
      <c r="B507" s="1" t="s">
        <v>991</v>
      </c>
      <c r="C507" s="1" t="s">
        <v>10</v>
      </c>
      <c r="D507" s="16">
        <v>726.00000000000011</v>
      </c>
    </row>
    <row r="508" spans="1:4" x14ac:dyDescent="0.2">
      <c r="A508" s="1" t="s">
        <v>992</v>
      </c>
      <c r="B508" s="1" t="s">
        <v>993</v>
      </c>
      <c r="C508" s="1" t="s">
        <v>10</v>
      </c>
      <c r="D508" s="16">
        <v>1485.0000000000002</v>
      </c>
    </row>
    <row r="509" spans="1:4" x14ac:dyDescent="0.2">
      <c r="A509" s="1" t="s">
        <v>994</v>
      </c>
      <c r="B509" s="1" t="s">
        <v>995</v>
      </c>
      <c r="C509" s="1" t="s">
        <v>10</v>
      </c>
      <c r="D509" s="16">
        <v>374.00000000000006</v>
      </c>
    </row>
    <row r="510" spans="1:4" x14ac:dyDescent="0.2">
      <c r="A510" s="1" t="s">
        <v>996</v>
      </c>
      <c r="B510" s="1" t="s">
        <v>997</v>
      </c>
      <c r="C510" s="1" t="s">
        <v>10</v>
      </c>
      <c r="D510" s="16">
        <v>374.00000000000006</v>
      </c>
    </row>
    <row r="511" spans="1:4" x14ac:dyDescent="0.2">
      <c r="A511" s="1" t="s">
        <v>998</v>
      </c>
      <c r="B511" s="1" t="s">
        <v>999</v>
      </c>
      <c r="C511" s="1" t="s">
        <v>10</v>
      </c>
      <c r="D511" s="16">
        <v>786.50000000000011</v>
      </c>
    </row>
    <row r="512" spans="1:4" x14ac:dyDescent="0.2">
      <c r="A512" s="1" t="s">
        <v>1000</v>
      </c>
      <c r="B512" s="1" t="s">
        <v>1001</v>
      </c>
      <c r="C512" s="1" t="s">
        <v>10</v>
      </c>
      <c r="D512" s="16">
        <v>374.00000000000006</v>
      </c>
    </row>
    <row r="513" spans="1:4" x14ac:dyDescent="0.2">
      <c r="A513" s="1" t="s">
        <v>1002</v>
      </c>
      <c r="B513" s="1" t="s">
        <v>1003</v>
      </c>
      <c r="C513" s="1" t="s">
        <v>10</v>
      </c>
      <c r="D513" s="16">
        <v>159.5</v>
      </c>
    </row>
    <row r="514" spans="1:4" x14ac:dyDescent="0.2">
      <c r="A514" s="1" t="s">
        <v>1004</v>
      </c>
      <c r="B514" s="1" t="s">
        <v>1005</v>
      </c>
      <c r="C514" s="1" t="s">
        <v>10</v>
      </c>
      <c r="D514" s="16">
        <v>940.50000000000011</v>
      </c>
    </row>
    <row r="515" spans="1:4" x14ac:dyDescent="0.2">
      <c r="A515" s="1" t="s">
        <v>1006</v>
      </c>
      <c r="B515" s="1" t="s">
        <v>1007</v>
      </c>
      <c r="C515" s="1" t="s">
        <v>10</v>
      </c>
      <c r="D515" s="16">
        <v>1485.0000000000002</v>
      </c>
    </row>
    <row r="516" spans="1:4" x14ac:dyDescent="0.2">
      <c r="A516" s="1" t="s">
        <v>1008</v>
      </c>
      <c r="B516" s="1" t="s">
        <v>1009</v>
      </c>
      <c r="C516" s="1" t="s">
        <v>10</v>
      </c>
      <c r="D516" s="16">
        <v>797.50000000000011</v>
      </c>
    </row>
    <row r="517" spans="1:4" x14ac:dyDescent="0.2">
      <c r="A517" s="1" t="s">
        <v>1010</v>
      </c>
      <c r="B517" s="1" t="s">
        <v>1011</v>
      </c>
      <c r="C517" s="1" t="s">
        <v>10</v>
      </c>
      <c r="D517" s="16">
        <v>797.50000000000011</v>
      </c>
    </row>
    <row r="518" spans="1:4" x14ac:dyDescent="0.2">
      <c r="A518" s="1" t="s">
        <v>1012</v>
      </c>
      <c r="B518" s="1" t="s">
        <v>1013</v>
      </c>
      <c r="C518" s="1" t="s">
        <v>10</v>
      </c>
      <c r="D518" s="16">
        <v>34540</v>
      </c>
    </row>
    <row r="519" spans="1:4" x14ac:dyDescent="0.2">
      <c r="A519" s="1" t="s">
        <v>1014</v>
      </c>
      <c r="B519" s="1" t="s">
        <v>1015</v>
      </c>
      <c r="C519" s="1" t="s">
        <v>10</v>
      </c>
      <c r="D519" s="16">
        <v>5885.0000000000009</v>
      </c>
    </row>
    <row r="520" spans="1:4" x14ac:dyDescent="0.2">
      <c r="A520" s="1" t="s">
        <v>1016</v>
      </c>
      <c r="B520" s="1" t="s">
        <v>1017</v>
      </c>
      <c r="C520" s="1" t="s">
        <v>10</v>
      </c>
      <c r="D520" s="16">
        <v>7370.0000000000009</v>
      </c>
    </row>
    <row r="521" spans="1:4" x14ac:dyDescent="0.2">
      <c r="A521" s="1" t="s">
        <v>1018</v>
      </c>
      <c r="B521" s="1" t="s">
        <v>1019</v>
      </c>
      <c r="C521" s="1" t="s">
        <v>10</v>
      </c>
      <c r="D521" s="16">
        <v>1980.0000000000002</v>
      </c>
    </row>
    <row r="522" spans="1:4" x14ac:dyDescent="0.2">
      <c r="A522" s="1" t="s">
        <v>1020</v>
      </c>
      <c r="B522" s="1" t="s">
        <v>1021</v>
      </c>
      <c r="C522" s="1" t="s">
        <v>10</v>
      </c>
      <c r="D522" s="16">
        <v>121.00000000000001</v>
      </c>
    </row>
    <row r="523" spans="1:4" x14ac:dyDescent="0.2">
      <c r="A523" s="1" t="s">
        <v>1022</v>
      </c>
      <c r="B523" s="1" t="s">
        <v>1023</v>
      </c>
      <c r="C523" s="1" t="s">
        <v>10</v>
      </c>
      <c r="D523" s="16">
        <v>489.50000000000006</v>
      </c>
    </row>
    <row r="524" spans="1:4" x14ac:dyDescent="0.2">
      <c r="A524" s="1" t="s">
        <v>1024</v>
      </c>
      <c r="B524" s="1" t="s">
        <v>1025</v>
      </c>
      <c r="C524" s="1" t="s">
        <v>10</v>
      </c>
      <c r="D524" s="16">
        <v>2750</v>
      </c>
    </row>
    <row r="525" spans="1:4" x14ac:dyDescent="0.2">
      <c r="A525" s="1" t="s">
        <v>1026</v>
      </c>
      <c r="B525" s="1" t="s">
        <v>1027</v>
      </c>
      <c r="C525" s="1" t="s">
        <v>10</v>
      </c>
      <c r="D525" s="16">
        <v>181.50000000000003</v>
      </c>
    </row>
    <row r="526" spans="1:4" x14ac:dyDescent="0.2">
      <c r="A526" s="1" t="s">
        <v>1028</v>
      </c>
      <c r="B526" s="1" t="s">
        <v>1029</v>
      </c>
      <c r="C526" s="1" t="s">
        <v>10</v>
      </c>
      <c r="D526" s="16">
        <v>731.50000000000011</v>
      </c>
    </row>
    <row r="527" spans="1:4" x14ac:dyDescent="0.2">
      <c r="A527" s="1" t="s">
        <v>1030</v>
      </c>
      <c r="B527" s="1" t="s">
        <v>1031</v>
      </c>
      <c r="C527" s="1" t="s">
        <v>10</v>
      </c>
      <c r="D527" s="16">
        <v>731.50000000000011</v>
      </c>
    </row>
    <row r="528" spans="1:4" x14ac:dyDescent="0.2">
      <c r="A528" s="1" t="s">
        <v>1032</v>
      </c>
      <c r="B528" s="1" t="s">
        <v>1033</v>
      </c>
      <c r="C528" s="1" t="s">
        <v>10</v>
      </c>
      <c r="D528" s="16">
        <v>181.50000000000003</v>
      </c>
    </row>
    <row r="529" spans="1:4" x14ac:dyDescent="0.2">
      <c r="A529" s="1" t="s">
        <v>1034</v>
      </c>
      <c r="B529" s="1" t="s">
        <v>1035</v>
      </c>
      <c r="C529" s="1" t="s">
        <v>10</v>
      </c>
      <c r="D529" s="16">
        <v>302.5</v>
      </c>
    </row>
    <row r="530" spans="1:4" x14ac:dyDescent="0.2">
      <c r="A530" s="1" t="s">
        <v>1036</v>
      </c>
      <c r="B530" s="1" t="s">
        <v>1037</v>
      </c>
      <c r="C530" s="1" t="s">
        <v>10</v>
      </c>
      <c r="D530" s="16">
        <v>363.00000000000006</v>
      </c>
    </row>
    <row r="531" spans="1:4" x14ac:dyDescent="0.2">
      <c r="A531" s="1" t="s">
        <v>1038</v>
      </c>
      <c r="B531" s="1" t="s">
        <v>1039</v>
      </c>
      <c r="C531" s="1" t="s">
        <v>10</v>
      </c>
      <c r="D531" s="16">
        <v>302.5</v>
      </c>
    </row>
    <row r="532" spans="1:4" x14ac:dyDescent="0.2">
      <c r="A532" s="1" t="s">
        <v>1040</v>
      </c>
      <c r="B532" s="1" t="s">
        <v>1041</v>
      </c>
      <c r="C532" s="1" t="s">
        <v>10</v>
      </c>
      <c r="D532" s="16">
        <v>302.5</v>
      </c>
    </row>
    <row r="533" spans="1:4" x14ac:dyDescent="0.2">
      <c r="A533" s="1" t="s">
        <v>1042</v>
      </c>
      <c r="B533" s="1" t="s">
        <v>1043</v>
      </c>
      <c r="C533" s="1" t="s">
        <v>10</v>
      </c>
      <c r="D533" s="16">
        <v>5610</v>
      </c>
    </row>
    <row r="534" spans="1:4" x14ac:dyDescent="0.2">
      <c r="A534" s="1" t="s">
        <v>1044</v>
      </c>
      <c r="B534" s="1" t="s">
        <v>1045</v>
      </c>
      <c r="C534" s="1" t="s">
        <v>10</v>
      </c>
      <c r="D534" s="16">
        <v>4565</v>
      </c>
    </row>
    <row r="535" spans="1:4" x14ac:dyDescent="0.2">
      <c r="A535" s="1" t="s">
        <v>1046</v>
      </c>
      <c r="B535" s="1" t="s">
        <v>1047</v>
      </c>
      <c r="C535" s="1" t="s">
        <v>10</v>
      </c>
      <c r="D535" s="16">
        <v>1028.5</v>
      </c>
    </row>
    <row r="536" spans="1:4" x14ac:dyDescent="0.2">
      <c r="A536" s="1" t="s">
        <v>1048</v>
      </c>
      <c r="B536" s="1" t="s">
        <v>1049</v>
      </c>
      <c r="C536" s="1" t="s">
        <v>10</v>
      </c>
      <c r="D536" s="16">
        <v>121.00000000000001</v>
      </c>
    </row>
    <row r="537" spans="1:4" x14ac:dyDescent="0.2">
      <c r="A537" s="1" t="s">
        <v>1050</v>
      </c>
      <c r="B537" s="1" t="s">
        <v>1051</v>
      </c>
      <c r="C537" s="1" t="s">
        <v>10</v>
      </c>
      <c r="D537" s="16">
        <v>275</v>
      </c>
    </row>
    <row r="538" spans="1:4" x14ac:dyDescent="0.2">
      <c r="A538" s="1" t="s">
        <v>1052</v>
      </c>
      <c r="B538" s="1" t="s">
        <v>1053</v>
      </c>
      <c r="C538" s="1" t="s">
        <v>10</v>
      </c>
      <c r="D538" s="16">
        <v>363.00000000000006</v>
      </c>
    </row>
    <row r="539" spans="1:4" x14ac:dyDescent="0.2">
      <c r="A539" s="1" t="s">
        <v>1054</v>
      </c>
      <c r="B539" s="1" t="s">
        <v>1055</v>
      </c>
      <c r="C539" s="1" t="s">
        <v>10</v>
      </c>
      <c r="D539" s="16">
        <v>121.00000000000001</v>
      </c>
    </row>
    <row r="540" spans="1:4" x14ac:dyDescent="0.2">
      <c r="A540" s="1" t="s">
        <v>1056</v>
      </c>
      <c r="B540" s="1" t="s">
        <v>1057</v>
      </c>
      <c r="C540" s="1" t="s">
        <v>10</v>
      </c>
      <c r="D540" s="16">
        <v>275</v>
      </c>
    </row>
    <row r="541" spans="1:4" x14ac:dyDescent="0.2">
      <c r="A541" s="1" t="s">
        <v>1058</v>
      </c>
      <c r="B541" s="1" t="s">
        <v>1059</v>
      </c>
      <c r="C541" s="1" t="s">
        <v>10</v>
      </c>
      <c r="D541" s="16">
        <v>363.00000000000006</v>
      </c>
    </row>
    <row r="542" spans="1:4" x14ac:dyDescent="0.2">
      <c r="A542" s="1" t="s">
        <v>1060</v>
      </c>
      <c r="B542" s="1" t="s">
        <v>1061</v>
      </c>
      <c r="C542" s="1" t="s">
        <v>10</v>
      </c>
      <c r="D542" s="16">
        <v>363.00000000000006</v>
      </c>
    </row>
    <row r="543" spans="1:4" x14ac:dyDescent="0.2">
      <c r="A543" s="1" t="s">
        <v>1062</v>
      </c>
      <c r="B543" s="1" t="s">
        <v>1063</v>
      </c>
      <c r="C543" s="1" t="s">
        <v>10</v>
      </c>
      <c r="D543" s="16">
        <v>302.5</v>
      </c>
    </row>
    <row r="544" spans="1:4" x14ac:dyDescent="0.2">
      <c r="A544" s="1" t="s">
        <v>1064</v>
      </c>
      <c r="B544" s="1" t="s">
        <v>1065</v>
      </c>
      <c r="C544" s="1" t="s">
        <v>10</v>
      </c>
      <c r="D544" s="16">
        <v>302.5</v>
      </c>
    </row>
    <row r="545" spans="1:4" x14ac:dyDescent="0.2">
      <c r="A545" s="1" t="s">
        <v>1066</v>
      </c>
      <c r="B545" s="1" t="s">
        <v>1067</v>
      </c>
      <c r="C545" s="1" t="s">
        <v>10</v>
      </c>
      <c r="D545" s="16">
        <v>10395</v>
      </c>
    </row>
    <row r="546" spans="1:4" x14ac:dyDescent="0.2">
      <c r="A546" s="1" t="s">
        <v>1068</v>
      </c>
      <c r="B546" s="1" t="s">
        <v>1069</v>
      </c>
      <c r="C546" s="1" t="s">
        <v>10</v>
      </c>
      <c r="D546" s="16">
        <v>31350.000000000004</v>
      </c>
    </row>
    <row r="547" spans="1:4" x14ac:dyDescent="0.2">
      <c r="A547" s="1" t="s">
        <v>1070</v>
      </c>
      <c r="B547" s="1" t="s">
        <v>1071</v>
      </c>
      <c r="C547" s="1" t="s">
        <v>10</v>
      </c>
      <c r="D547" s="16">
        <v>5115</v>
      </c>
    </row>
    <row r="548" spans="1:4" x14ac:dyDescent="0.2">
      <c r="A548" s="1" t="s">
        <v>1072</v>
      </c>
      <c r="B548" s="1" t="s">
        <v>1073</v>
      </c>
      <c r="C548" s="1" t="s">
        <v>10</v>
      </c>
      <c r="D548" s="16">
        <v>1595.0000000000002</v>
      </c>
    </row>
    <row r="549" spans="1:4" x14ac:dyDescent="0.2">
      <c r="A549" s="1" t="s">
        <v>1074</v>
      </c>
      <c r="B549" s="1" t="s">
        <v>1075</v>
      </c>
      <c r="C549" s="1" t="s">
        <v>10</v>
      </c>
      <c r="D549" s="16">
        <v>6545.0000000000009</v>
      </c>
    </row>
    <row r="550" spans="1:4" x14ac:dyDescent="0.2">
      <c r="A550" s="1" t="s">
        <v>1076</v>
      </c>
      <c r="B550" s="1" t="s">
        <v>1077</v>
      </c>
      <c r="C550" s="1" t="s">
        <v>10</v>
      </c>
      <c r="D550" s="16">
        <v>25740.000000000004</v>
      </c>
    </row>
    <row r="551" spans="1:4" x14ac:dyDescent="0.2">
      <c r="A551" s="1" t="s">
        <v>1078</v>
      </c>
      <c r="B551" s="1" t="s">
        <v>1079</v>
      </c>
      <c r="C551" s="1" t="s">
        <v>10</v>
      </c>
      <c r="D551" s="16">
        <v>3465.0000000000005</v>
      </c>
    </row>
    <row r="552" spans="1:4" x14ac:dyDescent="0.2">
      <c r="A552" s="1" t="s">
        <v>1080</v>
      </c>
      <c r="B552" s="1" t="s">
        <v>1081</v>
      </c>
      <c r="C552" s="1" t="s">
        <v>10</v>
      </c>
      <c r="D552" s="16">
        <v>10340</v>
      </c>
    </row>
    <row r="553" spans="1:4" x14ac:dyDescent="0.2">
      <c r="A553" s="1" t="s">
        <v>1082</v>
      </c>
      <c r="B553" s="1" t="s">
        <v>1083</v>
      </c>
      <c r="C553" s="1" t="s">
        <v>10</v>
      </c>
      <c r="D553" s="16">
        <v>181.50000000000003</v>
      </c>
    </row>
    <row r="554" spans="1:4" x14ac:dyDescent="0.2">
      <c r="A554" s="1" t="s">
        <v>1084</v>
      </c>
      <c r="B554" s="1" t="s">
        <v>1085</v>
      </c>
      <c r="C554" s="1" t="s">
        <v>10</v>
      </c>
      <c r="D554" s="16">
        <v>456.50000000000006</v>
      </c>
    </row>
    <row r="555" spans="1:4" x14ac:dyDescent="0.2">
      <c r="A555" s="1" t="s">
        <v>1086</v>
      </c>
      <c r="B555" s="1" t="s">
        <v>1087</v>
      </c>
      <c r="C555" s="1" t="s">
        <v>10</v>
      </c>
      <c r="D555" s="16">
        <v>3960.0000000000005</v>
      </c>
    </row>
    <row r="556" spans="1:4" x14ac:dyDescent="0.2">
      <c r="A556" s="1" t="s">
        <v>1088</v>
      </c>
      <c r="B556" s="1" t="s">
        <v>1089</v>
      </c>
      <c r="C556" s="1" t="s">
        <v>10</v>
      </c>
      <c r="D556" s="16">
        <v>7920.0000000000009</v>
      </c>
    </row>
    <row r="557" spans="1:4" x14ac:dyDescent="0.2">
      <c r="A557" s="1" t="s">
        <v>1090</v>
      </c>
      <c r="B557" s="1" t="s">
        <v>1091</v>
      </c>
      <c r="C557" s="1" t="s">
        <v>10</v>
      </c>
      <c r="D557" s="16">
        <v>1155</v>
      </c>
    </row>
    <row r="558" spans="1:4" x14ac:dyDescent="0.2">
      <c r="A558" s="1" t="s">
        <v>1092</v>
      </c>
      <c r="B558" s="1" t="s">
        <v>1093</v>
      </c>
      <c r="C558" s="1" t="s">
        <v>10</v>
      </c>
      <c r="D558" s="16">
        <v>2310</v>
      </c>
    </row>
    <row r="559" spans="1:4" x14ac:dyDescent="0.2">
      <c r="A559" s="1" t="s">
        <v>1094</v>
      </c>
      <c r="B559" s="2" t="s">
        <v>1095</v>
      </c>
      <c r="C559" s="1" t="s">
        <v>10</v>
      </c>
      <c r="D559" s="16">
        <v>25740.000000000004</v>
      </c>
    </row>
    <row r="560" spans="1:4" x14ac:dyDescent="0.2">
      <c r="A560" s="1" t="s">
        <v>1096</v>
      </c>
      <c r="B560" s="2" t="s">
        <v>1097</v>
      </c>
      <c r="C560" s="1" t="s">
        <v>10</v>
      </c>
      <c r="D560" s="16">
        <v>3465.0000000000005</v>
      </c>
    </row>
    <row r="561" spans="1:4" x14ac:dyDescent="0.2">
      <c r="A561" s="1" t="s">
        <v>1098</v>
      </c>
      <c r="B561" s="2" t="s">
        <v>1099</v>
      </c>
      <c r="C561" s="1" t="s">
        <v>10</v>
      </c>
      <c r="D561" s="16">
        <v>1540.0000000000002</v>
      </c>
    </row>
    <row r="562" spans="1:4" x14ac:dyDescent="0.2">
      <c r="A562" s="1" t="s">
        <v>1100</v>
      </c>
      <c r="B562" s="1" t="s">
        <v>1101</v>
      </c>
      <c r="C562" s="1" t="s">
        <v>10</v>
      </c>
      <c r="D562" s="16">
        <v>3025.0000000000005</v>
      </c>
    </row>
    <row r="563" spans="1:4" x14ac:dyDescent="0.2">
      <c r="A563" s="1" t="s">
        <v>1102</v>
      </c>
      <c r="B563" s="1" t="s">
        <v>1103</v>
      </c>
      <c r="C563" s="1" t="s">
        <v>10</v>
      </c>
      <c r="D563" s="16">
        <v>3025.0000000000005</v>
      </c>
    </row>
    <row r="564" spans="1:4" x14ac:dyDescent="0.2">
      <c r="A564" s="1" t="s">
        <v>1104</v>
      </c>
      <c r="B564" s="1" t="s">
        <v>1105</v>
      </c>
      <c r="C564" s="1" t="s">
        <v>10</v>
      </c>
      <c r="D564" s="16">
        <v>1705.0000000000002</v>
      </c>
    </row>
    <row r="565" spans="1:4" x14ac:dyDescent="0.2">
      <c r="A565" s="1" t="s">
        <v>1106</v>
      </c>
      <c r="B565" s="1" t="s">
        <v>1105</v>
      </c>
      <c r="C565" s="1" t="s">
        <v>10</v>
      </c>
      <c r="D565" s="16">
        <v>1705.0000000000002</v>
      </c>
    </row>
    <row r="566" spans="1:4" x14ac:dyDescent="0.2">
      <c r="A566" s="1" t="s">
        <v>1107</v>
      </c>
      <c r="B566" s="1" t="s">
        <v>1108</v>
      </c>
      <c r="C566" s="1" t="s">
        <v>10</v>
      </c>
      <c r="D566" s="16">
        <v>1705.0000000000002</v>
      </c>
    </row>
    <row r="567" spans="1:4" x14ac:dyDescent="0.2">
      <c r="A567" s="1" t="s">
        <v>1109</v>
      </c>
      <c r="B567" s="1" t="s">
        <v>1110</v>
      </c>
      <c r="C567" s="1" t="s">
        <v>10</v>
      </c>
      <c r="D567" s="16">
        <v>7645.0000000000009</v>
      </c>
    </row>
    <row r="568" spans="1:4" x14ac:dyDescent="0.2">
      <c r="A568" s="1" t="s">
        <v>1111</v>
      </c>
      <c r="B568" s="1" t="s">
        <v>1112</v>
      </c>
      <c r="C568" s="1" t="s">
        <v>10</v>
      </c>
      <c r="D568" s="16">
        <v>13750.000000000002</v>
      </c>
    </row>
    <row r="569" spans="1:4" x14ac:dyDescent="0.2">
      <c r="A569" s="1" t="s">
        <v>1113</v>
      </c>
      <c r="B569" s="1" t="s">
        <v>1114</v>
      </c>
      <c r="C569" s="1" t="s">
        <v>10</v>
      </c>
      <c r="D569" s="16">
        <v>21450</v>
      </c>
    </row>
    <row r="570" spans="1:4" x14ac:dyDescent="0.2">
      <c r="A570" s="1" t="s">
        <v>1115</v>
      </c>
      <c r="B570" s="1" t="s">
        <v>1116</v>
      </c>
      <c r="C570" s="1" t="s">
        <v>10</v>
      </c>
      <c r="D570" s="16">
        <v>797.50000000000011</v>
      </c>
    </row>
    <row r="571" spans="1:4" x14ac:dyDescent="0.2">
      <c r="A571" s="1" t="s">
        <v>1117</v>
      </c>
      <c r="B571" s="1" t="s">
        <v>1118</v>
      </c>
      <c r="C571" s="1" t="s">
        <v>10</v>
      </c>
      <c r="D571" s="16">
        <v>247.50000000000003</v>
      </c>
    </row>
    <row r="572" spans="1:4" x14ac:dyDescent="0.2">
      <c r="A572" s="1" t="s">
        <v>1119</v>
      </c>
      <c r="B572" s="1" t="s">
        <v>1120</v>
      </c>
      <c r="C572" s="1" t="s">
        <v>10</v>
      </c>
      <c r="D572" s="16">
        <v>555.5</v>
      </c>
    </row>
    <row r="573" spans="1:4" x14ac:dyDescent="0.2">
      <c r="A573" s="1" t="s">
        <v>1121</v>
      </c>
      <c r="B573" s="1" t="s">
        <v>1122</v>
      </c>
      <c r="C573" s="1" t="s">
        <v>10</v>
      </c>
      <c r="D573" s="16">
        <v>731.50000000000011</v>
      </c>
    </row>
    <row r="574" spans="1:4" x14ac:dyDescent="0.2">
      <c r="A574" s="1" t="s">
        <v>1123</v>
      </c>
      <c r="B574" s="1" t="s">
        <v>1124</v>
      </c>
      <c r="C574" s="1" t="s">
        <v>10</v>
      </c>
      <c r="D574" s="16">
        <v>247.50000000000003</v>
      </c>
    </row>
    <row r="575" spans="1:4" x14ac:dyDescent="0.2">
      <c r="A575" s="1" t="s">
        <v>1125</v>
      </c>
      <c r="B575" s="1" t="s">
        <v>1126</v>
      </c>
      <c r="C575" s="1" t="s">
        <v>10</v>
      </c>
      <c r="D575" s="16">
        <v>374.00000000000006</v>
      </c>
    </row>
    <row r="576" spans="1:4" x14ac:dyDescent="0.2">
      <c r="A576" s="1" t="s">
        <v>1127</v>
      </c>
      <c r="B576" s="1" t="s">
        <v>1128</v>
      </c>
      <c r="C576" s="1" t="s">
        <v>10</v>
      </c>
      <c r="D576" s="16">
        <v>1540.0000000000002</v>
      </c>
    </row>
    <row r="577" spans="1:4" x14ac:dyDescent="0.2">
      <c r="A577" s="1" t="s">
        <v>1129</v>
      </c>
      <c r="B577" s="1" t="s">
        <v>1130</v>
      </c>
      <c r="C577" s="1" t="s">
        <v>10</v>
      </c>
      <c r="D577" s="16">
        <v>181.50000000000003</v>
      </c>
    </row>
    <row r="578" spans="1:4" x14ac:dyDescent="0.2">
      <c r="A578" s="1" t="s">
        <v>1131</v>
      </c>
      <c r="B578" s="1" t="s">
        <v>1132</v>
      </c>
      <c r="C578" s="1" t="s">
        <v>10</v>
      </c>
      <c r="D578" s="16">
        <v>555.5</v>
      </c>
    </row>
    <row r="579" spans="1:4" x14ac:dyDescent="0.2">
      <c r="A579" s="1" t="s">
        <v>1133</v>
      </c>
      <c r="B579" s="1" t="s">
        <v>1134</v>
      </c>
      <c r="C579" s="1" t="s">
        <v>10</v>
      </c>
      <c r="D579" s="16">
        <v>555.5</v>
      </c>
    </row>
    <row r="580" spans="1:4" x14ac:dyDescent="0.2">
      <c r="A580" s="1" t="s">
        <v>1135</v>
      </c>
      <c r="B580" s="1" t="s">
        <v>1136</v>
      </c>
      <c r="C580" s="1" t="s">
        <v>10</v>
      </c>
      <c r="D580" s="16">
        <v>302.5</v>
      </c>
    </row>
    <row r="581" spans="1:4" x14ac:dyDescent="0.2">
      <c r="A581" s="1" t="s">
        <v>1137</v>
      </c>
      <c r="B581" s="1" t="s">
        <v>1138</v>
      </c>
      <c r="C581" s="1" t="s">
        <v>10</v>
      </c>
      <c r="D581" s="16">
        <v>302.5</v>
      </c>
    </row>
    <row r="582" spans="1:4" x14ac:dyDescent="0.2">
      <c r="A582" s="1" t="s">
        <v>1139</v>
      </c>
      <c r="B582" s="1" t="s">
        <v>1140</v>
      </c>
      <c r="C582" s="1" t="s">
        <v>10</v>
      </c>
      <c r="D582" s="16">
        <v>330</v>
      </c>
    </row>
    <row r="583" spans="1:4" x14ac:dyDescent="0.2">
      <c r="A583" s="1" t="s">
        <v>1141</v>
      </c>
      <c r="B583" s="1" t="s">
        <v>1142</v>
      </c>
      <c r="C583" s="1" t="s">
        <v>10</v>
      </c>
      <c r="D583" s="16">
        <v>7645.0000000000009</v>
      </c>
    </row>
    <row r="584" spans="1:4" x14ac:dyDescent="0.2">
      <c r="A584" s="1" t="s">
        <v>1143</v>
      </c>
      <c r="B584" s="1" t="s">
        <v>1144</v>
      </c>
      <c r="C584" s="1" t="s">
        <v>10</v>
      </c>
      <c r="D584" s="16">
        <v>154</v>
      </c>
    </row>
    <row r="585" spans="1:4" x14ac:dyDescent="0.2">
      <c r="A585" s="1" t="s">
        <v>1145</v>
      </c>
      <c r="B585" s="1" t="s">
        <v>1146</v>
      </c>
      <c r="C585" s="1" t="s">
        <v>10</v>
      </c>
      <c r="D585" s="16">
        <v>231.00000000000003</v>
      </c>
    </row>
    <row r="586" spans="1:4" x14ac:dyDescent="0.2">
      <c r="A586" s="1" t="s">
        <v>1147</v>
      </c>
      <c r="B586" s="1" t="s">
        <v>1148</v>
      </c>
      <c r="C586" s="1" t="s">
        <v>10</v>
      </c>
      <c r="D586" s="16">
        <v>51.7</v>
      </c>
    </row>
    <row r="587" spans="1:4" x14ac:dyDescent="0.2">
      <c r="A587" s="1" t="s">
        <v>1149</v>
      </c>
      <c r="B587" s="1" t="s">
        <v>1150</v>
      </c>
      <c r="C587" s="1" t="s">
        <v>10</v>
      </c>
      <c r="D587" s="16">
        <v>220.00000000000003</v>
      </c>
    </row>
    <row r="588" spans="1:4" x14ac:dyDescent="0.2">
      <c r="A588" s="1" t="s">
        <v>1151</v>
      </c>
      <c r="B588" s="1" t="s">
        <v>1152</v>
      </c>
      <c r="C588" s="1" t="s">
        <v>34</v>
      </c>
      <c r="D588" s="16">
        <v>946.00000000000011</v>
      </c>
    </row>
    <row r="589" spans="1:4" x14ac:dyDescent="0.2">
      <c r="A589" s="1" t="s">
        <v>1153</v>
      </c>
      <c r="B589" s="1" t="s">
        <v>1154</v>
      </c>
      <c r="C589" s="1" t="s">
        <v>34</v>
      </c>
      <c r="D589" s="16">
        <v>24420.000000000004</v>
      </c>
    </row>
    <row r="590" spans="1:4" x14ac:dyDescent="0.2">
      <c r="A590" s="1" t="s">
        <v>1155</v>
      </c>
      <c r="B590" s="1" t="s">
        <v>1156</v>
      </c>
      <c r="C590" s="1" t="s">
        <v>34</v>
      </c>
      <c r="D590" s="16">
        <v>24530.000000000004</v>
      </c>
    </row>
    <row r="591" spans="1:4" x14ac:dyDescent="0.2">
      <c r="A591" s="1" t="s">
        <v>1157</v>
      </c>
      <c r="B591" s="1" t="s">
        <v>1158</v>
      </c>
      <c r="C591" s="1" t="s">
        <v>34</v>
      </c>
      <c r="D591" s="16">
        <v>25850.000000000004</v>
      </c>
    </row>
    <row r="592" spans="1:4" x14ac:dyDescent="0.2">
      <c r="A592" s="1" t="s">
        <v>1159</v>
      </c>
      <c r="B592" s="1" t="s">
        <v>1160</v>
      </c>
      <c r="C592" s="1" t="s">
        <v>34</v>
      </c>
      <c r="D592" s="16">
        <v>25080.000000000004</v>
      </c>
    </row>
    <row r="593" spans="1:4" x14ac:dyDescent="0.2">
      <c r="A593" s="1" t="s">
        <v>1161</v>
      </c>
      <c r="B593" s="1" t="s">
        <v>1162</v>
      </c>
      <c r="C593" s="1" t="s">
        <v>34</v>
      </c>
      <c r="D593" s="16">
        <v>23760.000000000004</v>
      </c>
    </row>
    <row r="594" spans="1:4" x14ac:dyDescent="0.2">
      <c r="A594" s="1" t="s">
        <v>1163</v>
      </c>
      <c r="B594" s="1" t="s">
        <v>1164</v>
      </c>
      <c r="C594" s="1" t="s">
        <v>34</v>
      </c>
      <c r="D594" s="16">
        <v>23760.000000000004</v>
      </c>
    </row>
    <row r="595" spans="1:4" x14ac:dyDescent="0.2">
      <c r="A595" s="1" t="s">
        <v>1165</v>
      </c>
      <c r="B595" s="1" t="s">
        <v>1166</v>
      </c>
      <c r="C595" s="1" t="s">
        <v>34</v>
      </c>
      <c r="D595" s="16">
        <v>21120</v>
      </c>
    </row>
    <row r="596" spans="1:4" x14ac:dyDescent="0.2">
      <c r="A596" s="1" t="s">
        <v>1167</v>
      </c>
      <c r="B596" s="1" t="s">
        <v>1168</v>
      </c>
      <c r="C596" s="1" t="s">
        <v>34</v>
      </c>
      <c r="D596" s="16">
        <v>21120</v>
      </c>
    </row>
    <row r="597" spans="1:4" x14ac:dyDescent="0.2">
      <c r="A597" s="1" t="s">
        <v>1169</v>
      </c>
      <c r="B597" s="1" t="s">
        <v>1170</v>
      </c>
      <c r="C597" s="1" t="s">
        <v>34</v>
      </c>
      <c r="D597" s="16">
        <v>21120</v>
      </c>
    </row>
    <row r="598" spans="1:4" x14ac:dyDescent="0.2">
      <c r="A598" s="1" t="s">
        <v>1171</v>
      </c>
      <c r="B598" s="1" t="s">
        <v>1172</v>
      </c>
      <c r="C598" s="1" t="s">
        <v>34</v>
      </c>
      <c r="D598" s="16">
        <v>21780</v>
      </c>
    </row>
    <row r="599" spans="1:4" x14ac:dyDescent="0.2">
      <c r="A599" s="1" t="s">
        <v>1173</v>
      </c>
      <c r="B599" s="1" t="s">
        <v>1174</v>
      </c>
      <c r="C599" s="1" t="s">
        <v>34</v>
      </c>
      <c r="D599" s="16">
        <v>21780</v>
      </c>
    </row>
    <row r="600" spans="1:4" x14ac:dyDescent="0.2">
      <c r="A600" s="1" t="s">
        <v>1175</v>
      </c>
      <c r="B600" s="1" t="s">
        <v>1176</v>
      </c>
      <c r="C600" s="1" t="s">
        <v>34</v>
      </c>
      <c r="D600" s="16">
        <v>21780</v>
      </c>
    </row>
    <row r="601" spans="1:4" x14ac:dyDescent="0.2">
      <c r="A601" s="1" t="s">
        <v>1177</v>
      </c>
      <c r="B601" s="1" t="s">
        <v>1178</v>
      </c>
      <c r="C601" s="1" t="s">
        <v>34</v>
      </c>
      <c r="D601" s="16">
        <v>1650.0000000000002</v>
      </c>
    </row>
    <row r="602" spans="1:4" x14ac:dyDescent="0.2">
      <c r="A602" s="1" t="s">
        <v>1179</v>
      </c>
      <c r="B602" s="1" t="s">
        <v>1180</v>
      </c>
      <c r="C602" s="1" t="s">
        <v>34</v>
      </c>
      <c r="D602" s="16">
        <v>2310</v>
      </c>
    </row>
    <row r="603" spans="1:4" x14ac:dyDescent="0.2">
      <c r="A603" s="1" t="s">
        <v>1181</v>
      </c>
      <c r="B603" s="1" t="s">
        <v>1182</v>
      </c>
      <c r="C603" s="1" t="s">
        <v>34</v>
      </c>
      <c r="D603" s="16">
        <v>2145</v>
      </c>
    </row>
    <row r="604" spans="1:4" x14ac:dyDescent="0.2">
      <c r="A604" s="1" t="s">
        <v>1183</v>
      </c>
      <c r="B604" s="1" t="s">
        <v>1184</v>
      </c>
      <c r="C604" s="1" t="s">
        <v>34</v>
      </c>
      <c r="D604" s="16">
        <v>2200</v>
      </c>
    </row>
    <row r="605" spans="1:4" x14ac:dyDescent="0.2">
      <c r="A605" s="1" t="s">
        <v>1185</v>
      </c>
      <c r="B605" s="1" t="s">
        <v>1186</v>
      </c>
      <c r="C605" s="1" t="s">
        <v>10</v>
      </c>
      <c r="D605" s="16">
        <v>3520.0000000000005</v>
      </c>
    </row>
    <row r="606" spans="1:4" x14ac:dyDescent="0.2">
      <c r="A606" s="1" t="s">
        <v>1187</v>
      </c>
      <c r="B606" s="1" t="s">
        <v>1188</v>
      </c>
      <c r="C606" s="1" t="s">
        <v>10</v>
      </c>
      <c r="D606" s="16">
        <v>3520.0000000000005</v>
      </c>
    </row>
    <row r="607" spans="1:4" x14ac:dyDescent="0.2">
      <c r="A607" s="1" t="s">
        <v>1189</v>
      </c>
      <c r="B607" s="1" t="s">
        <v>1190</v>
      </c>
      <c r="C607" s="1" t="s">
        <v>10</v>
      </c>
      <c r="D607" s="16">
        <v>8855</v>
      </c>
    </row>
    <row r="608" spans="1:4" x14ac:dyDescent="0.2">
      <c r="A608" s="1" t="s">
        <v>1191</v>
      </c>
      <c r="B608" s="1" t="s">
        <v>1192</v>
      </c>
      <c r="C608" s="1" t="s">
        <v>10</v>
      </c>
      <c r="D608" s="16">
        <v>154</v>
      </c>
    </row>
    <row r="609" spans="1:4" x14ac:dyDescent="0.2">
      <c r="A609" s="1" t="s">
        <v>1193</v>
      </c>
      <c r="B609" s="1" t="s">
        <v>1194</v>
      </c>
      <c r="C609" s="1" t="s">
        <v>10</v>
      </c>
      <c r="D609" s="16">
        <v>154</v>
      </c>
    </row>
    <row r="610" spans="1:4" x14ac:dyDescent="0.2">
      <c r="A610" s="1" t="s">
        <v>1195</v>
      </c>
      <c r="B610" s="1" t="s">
        <v>1196</v>
      </c>
      <c r="C610" s="1" t="s">
        <v>10</v>
      </c>
      <c r="D610" s="16">
        <v>231.00000000000003</v>
      </c>
    </row>
    <row r="611" spans="1:4" x14ac:dyDescent="0.2">
      <c r="A611" s="1" t="s">
        <v>1197</v>
      </c>
      <c r="B611" s="1" t="s">
        <v>1198</v>
      </c>
      <c r="C611" s="1" t="s">
        <v>10</v>
      </c>
      <c r="D611" s="16">
        <v>6435.0000000000009</v>
      </c>
    </row>
    <row r="612" spans="1:4" x14ac:dyDescent="0.2">
      <c r="A612" s="1" t="s">
        <v>1199</v>
      </c>
      <c r="B612" s="1" t="s">
        <v>1200</v>
      </c>
      <c r="C612" s="1" t="s">
        <v>10</v>
      </c>
      <c r="D612" s="16">
        <v>6490.0000000000009</v>
      </c>
    </row>
    <row r="613" spans="1:4" x14ac:dyDescent="0.2">
      <c r="A613" s="1" t="s">
        <v>1201</v>
      </c>
      <c r="B613" s="1" t="s">
        <v>1202</v>
      </c>
      <c r="C613" s="1" t="s">
        <v>10</v>
      </c>
      <c r="D613" s="16">
        <v>6820.0000000000009</v>
      </c>
    </row>
    <row r="614" spans="1:4" x14ac:dyDescent="0.2">
      <c r="A614" s="1" t="s">
        <v>1203</v>
      </c>
      <c r="B614" s="1" t="s">
        <v>1204</v>
      </c>
      <c r="C614" s="1" t="s">
        <v>10</v>
      </c>
      <c r="D614" s="16">
        <v>12980.000000000002</v>
      </c>
    </row>
    <row r="615" spans="1:4" x14ac:dyDescent="0.2">
      <c r="A615" s="1" t="s">
        <v>1205</v>
      </c>
      <c r="B615" s="1" t="s">
        <v>1206</v>
      </c>
      <c r="C615" s="1" t="s">
        <v>10</v>
      </c>
      <c r="D615" s="16">
        <v>10725</v>
      </c>
    </row>
    <row r="616" spans="1:4" x14ac:dyDescent="0.2">
      <c r="A616" s="1" t="s">
        <v>1207</v>
      </c>
      <c r="B616" s="1" t="s">
        <v>1208</v>
      </c>
      <c r="C616" s="1" t="s">
        <v>10</v>
      </c>
      <c r="D616" s="16">
        <v>14850.000000000002</v>
      </c>
    </row>
    <row r="617" spans="1:4" x14ac:dyDescent="0.2">
      <c r="A617" s="1" t="s">
        <v>1209</v>
      </c>
      <c r="B617" s="1" t="s">
        <v>1210</v>
      </c>
      <c r="C617" s="1" t="s">
        <v>10</v>
      </c>
      <c r="D617" s="16">
        <v>19360</v>
      </c>
    </row>
    <row r="618" spans="1:4" x14ac:dyDescent="0.2">
      <c r="A618" s="1" t="s">
        <v>1211</v>
      </c>
      <c r="B618" s="1" t="s">
        <v>1212</v>
      </c>
      <c r="C618" s="1" t="s">
        <v>10</v>
      </c>
      <c r="D618" s="16">
        <v>12980.000000000002</v>
      </c>
    </row>
    <row r="619" spans="1:4" x14ac:dyDescent="0.2">
      <c r="A619" s="1" t="s">
        <v>1213</v>
      </c>
      <c r="B619" s="1" t="s">
        <v>1214</v>
      </c>
      <c r="C619" s="1" t="s">
        <v>10</v>
      </c>
      <c r="D619" s="16">
        <v>12980.000000000002</v>
      </c>
    </row>
    <row r="620" spans="1:4" x14ac:dyDescent="0.2">
      <c r="A620" s="1" t="s">
        <v>1215</v>
      </c>
      <c r="B620" s="1" t="s">
        <v>1216</v>
      </c>
      <c r="C620" s="1" t="s">
        <v>10</v>
      </c>
      <c r="D620" s="16">
        <v>12980.000000000002</v>
      </c>
    </row>
    <row r="621" spans="1:4" x14ac:dyDescent="0.2">
      <c r="A621" s="1" t="s">
        <v>1217</v>
      </c>
      <c r="B621" s="1" t="s">
        <v>1218</v>
      </c>
      <c r="C621" s="1" t="s">
        <v>10</v>
      </c>
      <c r="D621" s="16">
        <v>12980.000000000002</v>
      </c>
    </row>
    <row r="622" spans="1:4" x14ac:dyDescent="0.2">
      <c r="A622" s="1" t="s">
        <v>1219</v>
      </c>
      <c r="B622" s="1" t="s">
        <v>1220</v>
      </c>
      <c r="C622" s="1" t="s">
        <v>10</v>
      </c>
      <c r="D622" s="16">
        <v>7645.0000000000009</v>
      </c>
    </row>
    <row r="623" spans="1:4" x14ac:dyDescent="0.2">
      <c r="A623" s="1" t="s">
        <v>1221</v>
      </c>
      <c r="B623" s="1" t="s">
        <v>1222</v>
      </c>
      <c r="C623" s="1" t="s">
        <v>10</v>
      </c>
      <c r="D623" s="16">
        <v>7645.0000000000009</v>
      </c>
    </row>
    <row r="624" spans="1:4" x14ac:dyDescent="0.2">
      <c r="A624" s="1" t="s">
        <v>1223</v>
      </c>
      <c r="B624" s="1" t="s">
        <v>1224</v>
      </c>
      <c r="C624" s="1" t="s">
        <v>10</v>
      </c>
      <c r="D624" s="16">
        <v>10285</v>
      </c>
    </row>
    <row r="625" spans="1:4" x14ac:dyDescent="0.2">
      <c r="A625" s="1" t="s">
        <v>1225</v>
      </c>
      <c r="B625" s="1" t="s">
        <v>1226</v>
      </c>
      <c r="C625" s="1" t="s">
        <v>10</v>
      </c>
      <c r="D625" s="16">
        <v>2915.0000000000005</v>
      </c>
    </row>
    <row r="626" spans="1:4" x14ac:dyDescent="0.2">
      <c r="A626" s="1" t="s">
        <v>1227</v>
      </c>
      <c r="B626" s="1" t="s">
        <v>1228</v>
      </c>
      <c r="C626" s="1" t="s">
        <v>10</v>
      </c>
      <c r="D626" s="16">
        <v>3465.0000000000005</v>
      </c>
    </row>
    <row r="627" spans="1:4" x14ac:dyDescent="0.2">
      <c r="A627" s="1" t="s">
        <v>1229</v>
      </c>
      <c r="B627" s="1" t="s">
        <v>1230</v>
      </c>
      <c r="C627" s="1" t="s">
        <v>10</v>
      </c>
      <c r="D627" s="16">
        <v>4015.0000000000005</v>
      </c>
    </row>
    <row r="628" spans="1:4" x14ac:dyDescent="0.2">
      <c r="A628" s="1" t="s">
        <v>1231</v>
      </c>
      <c r="B628" s="1" t="s">
        <v>1232</v>
      </c>
      <c r="C628" s="1" t="s">
        <v>10</v>
      </c>
      <c r="D628" s="16">
        <v>4620</v>
      </c>
    </row>
    <row r="629" spans="1:4" x14ac:dyDescent="0.2">
      <c r="A629" s="1" t="s">
        <v>1233</v>
      </c>
      <c r="B629" s="1" t="s">
        <v>1234</v>
      </c>
      <c r="C629" s="1" t="s">
        <v>10</v>
      </c>
      <c r="D629" s="16">
        <v>10285</v>
      </c>
    </row>
    <row r="630" spans="1:4" x14ac:dyDescent="0.2">
      <c r="A630" s="1" t="s">
        <v>1235</v>
      </c>
      <c r="B630" s="1" t="s">
        <v>1236</v>
      </c>
      <c r="C630" s="1" t="s">
        <v>10</v>
      </c>
      <c r="D630" s="16">
        <v>11660.000000000002</v>
      </c>
    </row>
    <row r="631" spans="1:4" x14ac:dyDescent="0.2">
      <c r="A631" s="1" t="s">
        <v>1237</v>
      </c>
      <c r="B631" s="1" t="s">
        <v>1238</v>
      </c>
      <c r="C631" s="1" t="s">
        <v>10</v>
      </c>
      <c r="D631" s="16">
        <v>11660.000000000002</v>
      </c>
    </row>
    <row r="632" spans="1:4" x14ac:dyDescent="0.2">
      <c r="A632" s="1" t="s">
        <v>1239</v>
      </c>
      <c r="B632" s="1" t="s">
        <v>1240</v>
      </c>
      <c r="C632" s="1" t="s">
        <v>10</v>
      </c>
      <c r="D632" s="16">
        <v>10285</v>
      </c>
    </row>
    <row r="633" spans="1:4" x14ac:dyDescent="0.2">
      <c r="A633" s="1" t="s">
        <v>1241</v>
      </c>
      <c r="B633" s="1" t="s">
        <v>1242</v>
      </c>
      <c r="C633" s="1" t="s">
        <v>10</v>
      </c>
      <c r="D633" s="16">
        <v>258.5</v>
      </c>
    </row>
    <row r="634" spans="1:4" x14ac:dyDescent="0.2">
      <c r="A634" s="1" t="s">
        <v>1243</v>
      </c>
      <c r="B634" s="1" t="s">
        <v>1244</v>
      </c>
      <c r="C634" s="1" t="s">
        <v>10</v>
      </c>
      <c r="D634" s="16">
        <v>412.50000000000006</v>
      </c>
    </row>
    <row r="635" spans="1:4" x14ac:dyDescent="0.2">
      <c r="A635" s="1" t="s">
        <v>1245</v>
      </c>
      <c r="B635" s="1" t="s">
        <v>1246</v>
      </c>
      <c r="C635" s="1" t="s">
        <v>10</v>
      </c>
      <c r="D635" s="16">
        <v>258.5</v>
      </c>
    </row>
    <row r="636" spans="1:4" x14ac:dyDescent="0.2">
      <c r="A636" s="1" t="s">
        <v>1247</v>
      </c>
      <c r="B636" s="1" t="s">
        <v>1248</v>
      </c>
      <c r="C636" s="1" t="s">
        <v>10</v>
      </c>
      <c r="D636" s="16">
        <v>154</v>
      </c>
    </row>
    <row r="637" spans="1:4" x14ac:dyDescent="0.2">
      <c r="A637" s="1" t="s">
        <v>1197</v>
      </c>
      <c r="B637" s="1" t="s">
        <v>1198</v>
      </c>
      <c r="C637" s="1" t="s">
        <v>10</v>
      </c>
      <c r="D637" s="16">
        <v>6435.0000000000009</v>
      </c>
    </row>
    <row r="638" spans="1:4" x14ac:dyDescent="0.2">
      <c r="A638" s="1" t="s">
        <v>1199</v>
      </c>
      <c r="B638" s="1" t="s">
        <v>1200</v>
      </c>
      <c r="C638" s="1" t="s">
        <v>10</v>
      </c>
      <c r="D638" s="16">
        <v>6490.0000000000009</v>
      </c>
    </row>
    <row r="639" spans="1:4" x14ac:dyDescent="0.2">
      <c r="A639" s="1" t="s">
        <v>1201</v>
      </c>
      <c r="B639" s="1" t="s">
        <v>1202</v>
      </c>
      <c r="C639" s="1" t="s">
        <v>10</v>
      </c>
      <c r="D639" s="16">
        <v>6820.0000000000009</v>
      </c>
    </row>
    <row r="640" spans="1:4" x14ac:dyDescent="0.2">
      <c r="A640" s="1" t="s">
        <v>1249</v>
      </c>
      <c r="B640" s="1" t="s">
        <v>1250</v>
      </c>
      <c r="C640" s="1" t="s">
        <v>10</v>
      </c>
      <c r="D640" s="16">
        <v>6875.0000000000009</v>
      </c>
    </row>
    <row r="641" spans="1:4" x14ac:dyDescent="0.2">
      <c r="A641" s="1" t="s">
        <v>1251</v>
      </c>
      <c r="B641" s="1" t="s">
        <v>1252</v>
      </c>
      <c r="C641" s="1" t="s">
        <v>10</v>
      </c>
      <c r="D641" s="16">
        <v>6930.0000000000009</v>
      </c>
    </row>
    <row r="642" spans="1:4" x14ac:dyDescent="0.2">
      <c r="A642" s="1" t="s">
        <v>1253</v>
      </c>
      <c r="B642" s="1" t="s">
        <v>1254</v>
      </c>
      <c r="C642" s="1" t="s">
        <v>10</v>
      </c>
      <c r="D642" s="16">
        <v>7425.0000000000009</v>
      </c>
    </row>
    <row r="643" spans="1:4" x14ac:dyDescent="0.2">
      <c r="A643" s="1" t="s">
        <v>1255</v>
      </c>
      <c r="B643" s="1" t="s">
        <v>1256</v>
      </c>
      <c r="C643" s="1" t="s">
        <v>10</v>
      </c>
      <c r="D643" s="16">
        <v>7095.0000000000009</v>
      </c>
    </row>
    <row r="644" spans="1:4" x14ac:dyDescent="0.2">
      <c r="A644" s="1" t="s">
        <v>1257</v>
      </c>
      <c r="B644" s="1" t="s">
        <v>1258</v>
      </c>
      <c r="C644" s="1" t="s">
        <v>10</v>
      </c>
      <c r="D644" s="16">
        <v>7150.0000000000009</v>
      </c>
    </row>
    <row r="645" spans="1:4" x14ac:dyDescent="0.2">
      <c r="A645" s="1" t="s">
        <v>1259</v>
      </c>
      <c r="B645" s="1" t="s">
        <v>1260</v>
      </c>
      <c r="C645" s="1" t="s">
        <v>10</v>
      </c>
      <c r="D645" s="16">
        <v>6820.0000000000009</v>
      </c>
    </row>
    <row r="646" spans="1:4" x14ac:dyDescent="0.2">
      <c r="A646" s="1" t="s">
        <v>1261</v>
      </c>
      <c r="B646" s="1" t="s">
        <v>1262</v>
      </c>
      <c r="C646" s="1" t="s">
        <v>10</v>
      </c>
      <c r="D646" s="16">
        <v>6765.0000000000009</v>
      </c>
    </row>
    <row r="647" spans="1:4" x14ac:dyDescent="0.2">
      <c r="A647" s="1" t="s">
        <v>1263</v>
      </c>
      <c r="B647" s="1" t="s">
        <v>1264</v>
      </c>
      <c r="C647" s="1" t="s">
        <v>10</v>
      </c>
      <c r="D647" s="16">
        <v>6985.0000000000009</v>
      </c>
    </row>
    <row r="648" spans="1:4" x14ac:dyDescent="0.2">
      <c r="A648" s="1" t="s">
        <v>1265</v>
      </c>
      <c r="B648" s="1" t="s">
        <v>1266</v>
      </c>
      <c r="C648" s="1" t="s">
        <v>10</v>
      </c>
      <c r="D648" s="16">
        <v>7425.0000000000009</v>
      </c>
    </row>
    <row r="649" spans="1:4" x14ac:dyDescent="0.2">
      <c r="A649" s="1" t="s">
        <v>1267</v>
      </c>
      <c r="B649" s="1" t="s">
        <v>1268</v>
      </c>
      <c r="C649" s="1" t="s">
        <v>10</v>
      </c>
      <c r="D649" s="16">
        <v>1375</v>
      </c>
    </row>
    <row r="650" spans="1:4" x14ac:dyDescent="0.2">
      <c r="A650" s="1" t="s">
        <v>1269</v>
      </c>
      <c r="B650" s="1" t="s">
        <v>1270</v>
      </c>
      <c r="C650" s="1" t="s">
        <v>10</v>
      </c>
      <c r="D650" s="16">
        <v>2145</v>
      </c>
    </row>
    <row r="651" spans="1:4" x14ac:dyDescent="0.2">
      <c r="A651" s="1" t="s">
        <v>1271</v>
      </c>
      <c r="B651" s="1" t="s">
        <v>1272</v>
      </c>
      <c r="C651" s="1" t="s">
        <v>10</v>
      </c>
      <c r="D651" s="16">
        <v>1375</v>
      </c>
    </row>
    <row r="652" spans="1:4" x14ac:dyDescent="0.2">
      <c r="A652" s="1" t="s">
        <v>1273</v>
      </c>
      <c r="B652" s="1" t="s">
        <v>1274</v>
      </c>
      <c r="C652" s="1" t="s">
        <v>10</v>
      </c>
      <c r="D652" s="16">
        <v>748.00000000000011</v>
      </c>
    </row>
    <row r="653" spans="1:4" x14ac:dyDescent="0.2">
      <c r="A653" s="1" t="s">
        <v>1275</v>
      </c>
      <c r="B653" s="1" t="s">
        <v>1276</v>
      </c>
      <c r="C653" s="1" t="s">
        <v>10</v>
      </c>
      <c r="D653" s="16">
        <v>2915.0000000000005</v>
      </c>
    </row>
    <row r="654" spans="1:4" x14ac:dyDescent="0.2">
      <c r="A654" s="1" t="s">
        <v>1277</v>
      </c>
      <c r="B654" s="1" t="s">
        <v>1278</v>
      </c>
      <c r="C654" s="1" t="s">
        <v>10</v>
      </c>
      <c r="D654" s="16">
        <v>1540.0000000000002</v>
      </c>
    </row>
    <row r="655" spans="1:4" x14ac:dyDescent="0.2">
      <c r="A655" s="1" t="s">
        <v>1279</v>
      </c>
      <c r="B655" s="1" t="s">
        <v>1280</v>
      </c>
      <c r="C655" s="1" t="s">
        <v>10</v>
      </c>
      <c r="D655" s="16">
        <v>1540.0000000000002</v>
      </c>
    </row>
    <row r="656" spans="1:4" x14ac:dyDescent="0.2">
      <c r="A656" s="1" t="s">
        <v>1281</v>
      </c>
      <c r="B656" s="1" t="s">
        <v>1282</v>
      </c>
      <c r="C656" s="1" t="s">
        <v>10</v>
      </c>
      <c r="D656" s="16">
        <v>1155</v>
      </c>
    </row>
    <row r="657" spans="1:4" x14ac:dyDescent="0.2">
      <c r="A657" s="1" t="s">
        <v>1283</v>
      </c>
      <c r="B657" s="1" t="s">
        <v>1284</v>
      </c>
      <c r="C657" s="1" t="s">
        <v>10</v>
      </c>
      <c r="D657" s="16">
        <v>429.00000000000006</v>
      </c>
    </row>
    <row r="658" spans="1:4" x14ac:dyDescent="0.2">
      <c r="A658" s="1" t="s">
        <v>1285</v>
      </c>
      <c r="B658" s="1" t="s">
        <v>1286</v>
      </c>
      <c r="C658" s="1" t="s">
        <v>10</v>
      </c>
      <c r="D658" s="16">
        <v>82170</v>
      </c>
    </row>
    <row r="659" spans="1:4" x14ac:dyDescent="0.2">
      <c r="A659" s="1" t="s">
        <v>1287</v>
      </c>
      <c r="B659" s="1" t="s">
        <v>1288</v>
      </c>
      <c r="C659" s="1" t="s">
        <v>10</v>
      </c>
      <c r="D659" s="16">
        <v>90860.000000000015</v>
      </c>
    </row>
    <row r="660" spans="1:4" x14ac:dyDescent="0.2">
      <c r="A660" s="1" t="s">
        <v>1289</v>
      </c>
      <c r="B660" s="1" t="s">
        <v>1290</v>
      </c>
      <c r="C660" s="1" t="s">
        <v>10</v>
      </c>
      <c r="D660" s="16">
        <v>123200.00000000001</v>
      </c>
    </row>
    <row r="661" spans="1:4" x14ac:dyDescent="0.2">
      <c r="A661" s="1" t="s">
        <v>1291</v>
      </c>
      <c r="B661" s="1" t="s">
        <v>1292</v>
      </c>
      <c r="C661" s="1" t="s">
        <v>10</v>
      </c>
      <c r="D661" s="16">
        <v>115500.00000000001</v>
      </c>
    </row>
    <row r="662" spans="1:4" x14ac:dyDescent="0.2">
      <c r="A662" s="1" t="s">
        <v>1293</v>
      </c>
      <c r="B662" s="1" t="s">
        <v>1294</v>
      </c>
      <c r="C662" s="1" t="s">
        <v>10</v>
      </c>
      <c r="D662" s="16">
        <v>22000</v>
      </c>
    </row>
    <row r="663" spans="1:4" x14ac:dyDescent="0.2">
      <c r="A663" s="1" t="s">
        <v>1295</v>
      </c>
      <c r="B663" s="1" t="s">
        <v>1296</v>
      </c>
      <c r="C663" s="1" t="s">
        <v>10</v>
      </c>
      <c r="D663" s="16">
        <v>3300.0000000000005</v>
      </c>
    </row>
    <row r="664" spans="1:4" x14ac:dyDescent="0.2">
      <c r="A664" s="1" t="s">
        <v>1297</v>
      </c>
      <c r="B664" s="1" t="s">
        <v>1298</v>
      </c>
      <c r="C664" s="1" t="s">
        <v>10</v>
      </c>
      <c r="D664" s="16">
        <v>78.100000000000009</v>
      </c>
    </row>
    <row r="665" spans="1:4" x14ac:dyDescent="0.2">
      <c r="A665" s="1" t="s">
        <v>1299</v>
      </c>
      <c r="B665" s="1" t="s">
        <v>1300</v>
      </c>
      <c r="C665" s="1" t="s">
        <v>10</v>
      </c>
      <c r="D665" s="16">
        <v>434.50000000000006</v>
      </c>
    </row>
    <row r="666" spans="1:4" x14ac:dyDescent="0.2">
      <c r="A666" s="1" t="s">
        <v>1301</v>
      </c>
      <c r="B666" s="1" t="s">
        <v>1302</v>
      </c>
      <c r="C666" s="1" t="s">
        <v>10</v>
      </c>
      <c r="D666" s="16">
        <v>621.5</v>
      </c>
    </row>
    <row r="667" spans="1:4" x14ac:dyDescent="0.2">
      <c r="A667" s="1" t="s">
        <v>1303</v>
      </c>
      <c r="B667" s="1" t="s">
        <v>1304</v>
      </c>
      <c r="C667" s="1" t="s">
        <v>10</v>
      </c>
      <c r="D667" s="16">
        <v>742.50000000000011</v>
      </c>
    </row>
    <row r="668" spans="1:4" x14ac:dyDescent="0.2">
      <c r="A668" s="1" t="s">
        <v>1305</v>
      </c>
      <c r="B668" s="1" t="s">
        <v>1306</v>
      </c>
      <c r="C668" s="1" t="s">
        <v>10</v>
      </c>
      <c r="D668" s="16">
        <v>330</v>
      </c>
    </row>
    <row r="669" spans="1:4" x14ac:dyDescent="0.2">
      <c r="A669" s="1" t="s">
        <v>1307</v>
      </c>
      <c r="B669" s="1" t="s">
        <v>1308</v>
      </c>
      <c r="C669" s="1" t="s">
        <v>10</v>
      </c>
      <c r="D669" s="16">
        <v>445.50000000000006</v>
      </c>
    </row>
    <row r="670" spans="1:4" x14ac:dyDescent="0.2">
      <c r="A670" s="1" t="s">
        <v>1309</v>
      </c>
      <c r="B670" s="1" t="s">
        <v>1310</v>
      </c>
      <c r="C670" s="1" t="s">
        <v>10</v>
      </c>
      <c r="D670" s="16">
        <v>94.050000000000011</v>
      </c>
    </row>
    <row r="671" spans="1:4" x14ac:dyDescent="0.2">
      <c r="A671" s="1" t="s">
        <v>1311</v>
      </c>
      <c r="B671" s="1" t="s">
        <v>1312</v>
      </c>
      <c r="C671" s="1" t="s">
        <v>10</v>
      </c>
      <c r="D671" s="16">
        <v>94.050000000000011</v>
      </c>
    </row>
    <row r="672" spans="1:4" x14ac:dyDescent="0.2">
      <c r="A672" s="1" t="s">
        <v>1313</v>
      </c>
      <c r="B672" s="1" t="s">
        <v>1314</v>
      </c>
      <c r="C672" s="1" t="s">
        <v>10</v>
      </c>
      <c r="D672" s="16">
        <v>94.050000000000011</v>
      </c>
    </row>
    <row r="673" spans="1:4" x14ac:dyDescent="0.2">
      <c r="A673" s="1" t="s">
        <v>1315</v>
      </c>
      <c r="B673" s="1" t="s">
        <v>1316</v>
      </c>
      <c r="C673" s="1" t="s">
        <v>10</v>
      </c>
      <c r="D673" s="16">
        <v>94.050000000000011</v>
      </c>
    </row>
    <row r="674" spans="1:4" x14ac:dyDescent="0.2">
      <c r="A674" s="1" t="s">
        <v>1317</v>
      </c>
      <c r="B674" s="1" t="s">
        <v>1318</v>
      </c>
      <c r="C674" s="1" t="s">
        <v>10</v>
      </c>
      <c r="D674" s="16">
        <v>94.050000000000011</v>
      </c>
    </row>
    <row r="675" spans="1:4" x14ac:dyDescent="0.2">
      <c r="A675" s="1" t="s">
        <v>1319</v>
      </c>
      <c r="B675" s="1" t="s">
        <v>1320</v>
      </c>
      <c r="C675" s="1" t="s">
        <v>10</v>
      </c>
      <c r="D675" s="16">
        <v>44330</v>
      </c>
    </row>
    <row r="676" spans="1:4" x14ac:dyDescent="0.2">
      <c r="A676" s="1" t="s">
        <v>1321</v>
      </c>
      <c r="B676" s="1" t="s">
        <v>1322</v>
      </c>
      <c r="C676" s="1" t="s">
        <v>10</v>
      </c>
      <c r="D676" s="16">
        <v>31790.000000000004</v>
      </c>
    </row>
    <row r="677" spans="1:4" x14ac:dyDescent="0.2">
      <c r="A677" s="1" t="s">
        <v>1323</v>
      </c>
      <c r="B677" s="1" t="s">
        <v>1324</v>
      </c>
      <c r="C677" s="1" t="s">
        <v>10</v>
      </c>
      <c r="D677" s="16">
        <v>4070.0000000000005</v>
      </c>
    </row>
    <row r="678" spans="1:4" x14ac:dyDescent="0.2">
      <c r="A678" s="1" t="s">
        <v>1325</v>
      </c>
      <c r="B678" s="1" t="s">
        <v>1326</v>
      </c>
      <c r="C678" s="1" t="s">
        <v>10</v>
      </c>
      <c r="D678" s="16">
        <v>43670</v>
      </c>
    </row>
    <row r="679" spans="1:4" x14ac:dyDescent="0.2">
      <c r="A679" s="1" t="s">
        <v>1327</v>
      </c>
      <c r="B679" s="1" t="s">
        <v>1328</v>
      </c>
      <c r="C679" s="1" t="s">
        <v>10</v>
      </c>
      <c r="D679" s="16">
        <v>31790.000000000004</v>
      </c>
    </row>
    <row r="680" spans="1:4" x14ac:dyDescent="0.2">
      <c r="A680" s="1" t="s">
        <v>1329</v>
      </c>
      <c r="B680" s="1" t="s">
        <v>1330</v>
      </c>
      <c r="C680" s="1" t="s">
        <v>10</v>
      </c>
      <c r="D680" s="16">
        <v>4070.0000000000005</v>
      </c>
    </row>
    <row r="681" spans="1:4" x14ac:dyDescent="0.2">
      <c r="A681" s="1" t="s">
        <v>1331</v>
      </c>
      <c r="B681" s="1" t="s">
        <v>1332</v>
      </c>
      <c r="C681" s="1" t="s">
        <v>10</v>
      </c>
      <c r="D681" s="16">
        <v>2090</v>
      </c>
    </row>
    <row r="682" spans="1:4" x14ac:dyDescent="0.2">
      <c r="A682" s="1" t="s">
        <v>1333</v>
      </c>
      <c r="B682" s="1" t="s">
        <v>1334</v>
      </c>
      <c r="C682" s="1" t="s">
        <v>10</v>
      </c>
      <c r="D682" s="16">
        <v>3960.0000000000005</v>
      </c>
    </row>
    <row r="683" spans="1:4" x14ac:dyDescent="0.2">
      <c r="A683" s="1" t="s">
        <v>1335</v>
      </c>
      <c r="B683" s="1" t="s">
        <v>1336</v>
      </c>
      <c r="C683" s="1" t="s">
        <v>10</v>
      </c>
      <c r="D683" s="16">
        <v>1155</v>
      </c>
    </row>
    <row r="684" spans="1:4" x14ac:dyDescent="0.2">
      <c r="A684" s="1" t="s">
        <v>1337</v>
      </c>
      <c r="B684" s="1" t="s">
        <v>1338</v>
      </c>
      <c r="C684" s="1" t="s">
        <v>10</v>
      </c>
      <c r="D684" s="16">
        <v>940.50000000000011</v>
      </c>
    </row>
    <row r="685" spans="1:4" x14ac:dyDescent="0.2">
      <c r="A685" s="1" t="s">
        <v>1339</v>
      </c>
      <c r="B685" s="1" t="s">
        <v>1340</v>
      </c>
      <c r="C685" s="1" t="s">
        <v>10</v>
      </c>
      <c r="D685" s="16">
        <v>2970.0000000000005</v>
      </c>
    </row>
    <row r="686" spans="1:4" x14ac:dyDescent="0.2">
      <c r="A686" s="1" t="s">
        <v>1341</v>
      </c>
      <c r="B686" s="1" t="s">
        <v>1342</v>
      </c>
      <c r="C686" s="1" t="s">
        <v>10</v>
      </c>
      <c r="D686" s="16">
        <v>5940.0000000000009</v>
      </c>
    </row>
    <row r="687" spans="1:4" x14ac:dyDescent="0.2">
      <c r="A687" s="1" t="s">
        <v>1343</v>
      </c>
      <c r="B687" s="1" t="s">
        <v>1344</v>
      </c>
      <c r="C687" s="1" t="s">
        <v>10</v>
      </c>
      <c r="D687" s="16">
        <v>7700.0000000000009</v>
      </c>
    </row>
    <row r="688" spans="1:4" x14ac:dyDescent="0.2">
      <c r="A688" s="1" t="s">
        <v>1345</v>
      </c>
      <c r="B688" s="1" t="s">
        <v>1346</v>
      </c>
      <c r="C688" s="1" t="s">
        <v>10</v>
      </c>
      <c r="D688" s="16">
        <v>4675</v>
      </c>
    </row>
    <row r="689" spans="1:4" x14ac:dyDescent="0.2">
      <c r="A689" s="1" t="s">
        <v>1347</v>
      </c>
      <c r="B689" s="1" t="s">
        <v>1348</v>
      </c>
      <c r="C689" s="1" t="s">
        <v>10</v>
      </c>
      <c r="D689" s="16">
        <v>7480.0000000000009</v>
      </c>
    </row>
    <row r="690" spans="1:4" x14ac:dyDescent="0.2">
      <c r="A690" s="1" t="s">
        <v>1349</v>
      </c>
      <c r="B690" s="1" t="s">
        <v>1350</v>
      </c>
      <c r="C690" s="1" t="s">
        <v>10</v>
      </c>
      <c r="D690" s="16">
        <v>1925.0000000000002</v>
      </c>
    </row>
    <row r="691" spans="1:4" x14ac:dyDescent="0.2">
      <c r="A691" s="1" t="s">
        <v>1351</v>
      </c>
      <c r="B691" s="1" t="s">
        <v>1352</v>
      </c>
      <c r="C691" s="1" t="s">
        <v>10</v>
      </c>
      <c r="D691" s="16">
        <v>1155</v>
      </c>
    </row>
    <row r="692" spans="1:4" x14ac:dyDescent="0.2">
      <c r="A692" s="1" t="s">
        <v>1353</v>
      </c>
      <c r="B692" s="1" t="s">
        <v>1354</v>
      </c>
      <c r="C692" s="1" t="s">
        <v>10</v>
      </c>
      <c r="D692" s="16">
        <v>704</v>
      </c>
    </row>
    <row r="693" spans="1:4" x14ac:dyDescent="0.2">
      <c r="A693" s="1" t="s">
        <v>1355</v>
      </c>
      <c r="B693" s="1" t="s">
        <v>1356</v>
      </c>
      <c r="C693" s="1" t="s">
        <v>10</v>
      </c>
      <c r="D693" s="16">
        <v>89.65</v>
      </c>
    </row>
    <row r="694" spans="1:4" x14ac:dyDescent="0.2">
      <c r="A694" s="1" t="s">
        <v>1357</v>
      </c>
      <c r="B694" s="1" t="s">
        <v>1358</v>
      </c>
      <c r="C694" s="1" t="s">
        <v>10</v>
      </c>
      <c r="D694" s="16">
        <v>181.50000000000003</v>
      </c>
    </row>
    <row r="695" spans="1:4" x14ac:dyDescent="0.2">
      <c r="A695" s="1" t="s">
        <v>1359</v>
      </c>
      <c r="B695" s="1" t="s">
        <v>1360</v>
      </c>
      <c r="C695" s="1" t="s">
        <v>10</v>
      </c>
      <c r="D695" s="16">
        <v>6545.0000000000009</v>
      </c>
    </row>
    <row r="696" spans="1:4" x14ac:dyDescent="0.2">
      <c r="A696" s="1" t="s">
        <v>1361</v>
      </c>
      <c r="B696" s="1" t="s">
        <v>1362</v>
      </c>
      <c r="C696" s="1" t="s">
        <v>10</v>
      </c>
      <c r="D696" s="16">
        <v>5885.0000000000009</v>
      </c>
    </row>
    <row r="697" spans="1:4" x14ac:dyDescent="0.2">
      <c r="A697" s="1" t="s">
        <v>1363</v>
      </c>
      <c r="B697" s="1" t="s">
        <v>1364</v>
      </c>
      <c r="C697" s="1" t="s">
        <v>10</v>
      </c>
      <c r="D697" s="16">
        <v>2530</v>
      </c>
    </row>
    <row r="698" spans="1:4" x14ac:dyDescent="0.2">
      <c r="A698" s="1" t="s">
        <v>1365</v>
      </c>
      <c r="B698" s="1" t="s">
        <v>1366</v>
      </c>
      <c r="C698" s="1" t="s">
        <v>10</v>
      </c>
      <c r="D698" s="16">
        <v>3575.0000000000005</v>
      </c>
    </row>
    <row r="699" spans="1:4" x14ac:dyDescent="0.2">
      <c r="A699" s="1" t="s">
        <v>1367</v>
      </c>
      <c r="B699" s="1" t="s">
        <v>1368</v>
      </c>
      <c r="C699" s="1" t="s">
        <v>10</v>
      </c>
      <c r="D699" s="16">
        <v>2970.0000000000005</v>
      </c>
    </row>
    <row r="700" spans="1:4" x14ac:dyDescent="0.2">
      <c r="A700" s="1" t="s">
        <v>1369</v>
      </c>
      <c r="B700" s="1" t="s">
        <v>1370</v>
      </c>
      <c r="C700" s="1" t="s">
        <v>10</v>
      </c>
      <c r="D700" s="16">
        <v>940.50000000000011</v>
      </c>
    </row>
    <row r="701" spans="1:4" x14ac:dyDescent="0.2">
      <c r="A701" s="1" t="s">
        <v>1371</v>
      </c>
      <c r="B701" s="1" t="s">
        <v>1372</v>
      </c>
      <c r="C701" s="1" t="s">
        <v>10</v>
      </c>
      <c r="D701" s="16">
        <v>940.50000000000011</v>
      </c>
    </row>
    <row r="702" spans="1:4" x14ac:dyDescent="0.2">
      <c r="A702" s="1" t="s">
        <v>1373</v>
      </c>
      <c r="B702" s="1" t="s">
        <v>1374</v>
      </c>
      <c r="C702" s="1" t="s">
        <v>10</v>
      </c>
      <c r="D702" s="16">
        <v>3080.0000000000005</v>
      </c>
    </row>
    <row r="703" spans="1:4" x14ac:dyDescent="0.2">
      <c r="A703" s="1" t="s">
        <v>1375</v>
      </c>
      <c r="B703" s="1" t="s">
        <v>1376</v>
      </c>
      <c r="C703" s="1" t="s">
        <v>10</v>
      </c>
      <c r="D703" s="16">
        <v>742.50000000000011</v>
      </c>
    </row>
    <row r="704" spans="1:4" x14ac:dyDescent="0.2">
      <c r="A704" s="1" t="s">
        <v>1377</v>
      </c>
      <c r="B704" s="1" t="s">
        <v>1378</v>
      </c>
      <c r="C704" s="1" t="s">
        <v>10</v>
      </c>
      <c r="D704" s="16">
        <v>236.50000000000003</v>
      </c>
    </row>
    <row r="705" spans="1:4" x14ac:dyDescent="0.2">
      <c r="A705" s="1" t="s">
        <v>1379</v>
      </c>
      <c r="B705" s="1" t="s">
        <v>1380</v>
      </c>
      <c r="C705" s="1" t="s">
        <v>10</v>
      </c>
      <c r="D705" s="16">
        <v>885.50000000000011</v>
      </c>
    </row>
    <row r="706" spans="1:4" x14ac:dyDescent="0.2">
      <c r="A706" s="1" t="s">
        <v>1381</v>
      </c>
      <c r="B706" s="1" t="s">
        <v>1382</v>
      </c>
      <c r="C706" s="1" t="s">
        <v>10</v>
      </c>
      <c r="D706" s="16">
        <v>159.5</v>
      </c>
    </row>
    <row r="707" spans="1:4" x14ac:dyDescent="0.2">
      <c r="A707" s="1" t="s">
        <v>1383</v>
      </c>
      <c r="B707" s="1" t="s">
        <v>1384</v>
      </c>
      <c r="C707" s="1" t="s">
        <v>10</v>
      </c>
      <c r="D707" s="16">
        <v>1210</v>
      </c>
    </row>
    <row r="708" spans="1:4" x14ac:dyDescent="0.2">
      <c r="A708" s="1" t="s">
        <v>1385</v>
      </c>
      <c r="B708" s="1" t="s">
        <v>1386</v>
      </c>
      <c r="C708" s="1" t="s">
        <v>10</v>
      </c>
      <c r="D708" s="16">
        <v>654.5</v>
      </c>
    </row>
    <row r="709" spans="1:4" x14ac:dyDescent="0.2">
      <c r="A709" s="1" t="s">
        <v>1387</v>
      </c>
      <c r="B709" s="1" t="s">
        <v>1388</v>
      </c>
      <c r="C709" s="1" t="s">
        <v>10</v>
      </c>
      <c r="D709" s="16">
        <v>269.5</v>
      </c>
    </row>
    <row r="710" spans="1:4" x14ac:dyDescent="0.2">
      <c r="A710" s="1" t="s">
        <v>1389</v>
      </c>
      <c r="B710" s="1" t="s">
        <v>1390</v>
      </c>
      <c r="C710" s="1" t="s">
        <v>10</v>
      </c>
      <c r="D710" s="16">
        <v>929.50000000000011</v>
      </c>
    </row>
    <row r="711" spans="1:4" x14ac:dyDescent="0.2">
      <c r="A711" s="1" t="s">
        <v>1391</v>
      </c>
      <c r="B711" s="1" t="s">
        <v>1392</v>
      </c>
      <c r="C711" s="1" t="s">
        <v>10</v>
      </c>
      <c r="D711" s="16">
        <v>115.50000000000001</v>
      </c>
    </row>
    <row r="712" spans="1:4" x14ac:dyDescent="0.2">
      <c r="A712" s="1" t="s">
        <v>1393</v>
      </c>
      <c r="B712" s="1" t="s">
        <v>1394</v>
      </c>
      <c r="C712" s="1" t="s">
        <v>10</v>
      </c>
      <c r="D712" s="16">
        <v>7645.0000000000009</v>
      </c>
    </row>
    <row r="713" spans="1:4" x14ac:dyDescent="0.2">
      <c r="A713" s="1" t="s">
        <v>1395</v>
      </c>
      <c r="B713" s="1" t="s">
        <v>1396</v>
      </c>
      <c r="C713" s="1" t="s">
        <v>10</v>
      </c>
      <c r="D713" s="16">
        <v>594</v>
      </c>
    </row>
    <row r="714" spans="1:4" x14ac:dyDescent="0.2">
      <c r="A714" s="1" t="s">
        <v>1397</v>
      </c>
      <c r="B714" s="1" t="s">
        <v>1398</v>
      </c>
      <c r="C714" s="1" t="s">
        <v>10</v>
      </c>
      <c r="D714" s="16">
        <v>2255</v>
      </c>
    </row>
    <row r="715" spans="1:4" x14ac:dyDescent="0.2">
      <c r="A715" s="1" t="s">
        <v>1399</v>
      </c>
      <c r="B715" s="1" t="s">
        <v>1400</v>
      </c>
      <c r="C715" s="1" t="s">
        <v>10</v>
      </c>
      <c r="D715" s="16">
        <v>302.5</v>
      </c>
    </row>
    <row r="716" spans="1:4" x14ac:dyDescent="0.2">
      <c r="A716" s="1" t="s">
        <v>1401</v>
      </c>
      <c r="B716" s="1" t="s">
        <v>1402</v>
      </c>
      <c r="C716" s="1" t="s">
        <v>10</v>
      </c>
      <c r="D716" s="16">
        <v>808.50000000000011</v>
      </c>
    </row>
    <row r="717" spans="1:4" x14ac:dyDescent="0.2">
      <c r="A717" s="1" t="s">
        <v>1403</v>
      </c>
      <c r="B717" s="1" t="s">
        <v>1404</v>
      </c>
      <c r="C717" s="1" t="s">
        <v>10</v>
      </c>
      <c r="D717" s="16">
        <v>115.50000000000001</v>
      </c>
    </row>
    <row r="718" spans="1:4" x14ac:dyDescent="0.2">
      <c r="A718" s="1" t="s">
        <v>1405</v>
      </c>
      <c r="B718" s="1" t="s">
        <v>1406</v>
      </c>
      <c r="C718" s="1" t="s">
        <v>10</v>
      </c>
      <c r="D718" s="16">
        <v>2145</v>
      </c>
    </row>
    <row r="719" spans="1:4" x14ac:dyDescent="0.2">
      <c r="A719" s="1" t="s">
        <v>1407</v>
      </c>
      <c r="B719" s="1" t="s">
        <v>1408</v>
      </c>
      <c r="C719" s="1" t="s">
        <v>10</v>
      </c>
      <c r="D719" s="16">
        <v>3190.0000000000005</v>
      </c>
    </row>
    <row r="720" spans="1:4" x14ac:dyDescent="0.2">
      <c r="A720" s="1" t="s">
        <v>1409</v>
      </c>
      <c r="B720" s="1" t="s">
        <v>1410</v>
      </c>
      <c r="C720" s="1" t="s">
        <v>10</v>
      </c>
      <c r="D720" s="16">
        <v>808.50000000000011</v>
      </c>
    </row>
    <row r="721" spans="1:4" x14ac:dyDescent="0.2">
      <c r="A721" s="1" t="s">
        <v>1411</v>
      </c>
      <c r="B721" s="1" t="s">
        <v>1412</v>
      </c>
      <c r="C721" s="1" t="s">
        <v>10</v>
      </c>
      <c r="D721" s="16">
        <v>302.5</v>
      </c>
    </row>
    <row r="722" spans="1:4" x14ac:dyDescent="0.2">
      <c r="A722" s="1" t="s">
        <v>1413</v>
      </c>
      <c r="B722" s="1" t="s">
        <v>1414</v>
      </c>
      <c r="C722" s="1" t="s">
        <v>10</v>
      </c>
      <c r="D722" s="16">
        <v>236.50000000000003</v>
      </c>
    </row>
    <row r="723" spans="1:4" x14ac:dyDescent="0.2">
      <c r="A723" s="1" t="s">
        <v>1415</v>
      </c>
      <c r="B723" s="1" t="s">
        <v>1416</v>
      </c>
      <c r="C723" s="1" t="s">
        <v>10</v>
      </c>
      <c r="D723" s="16">
        <v>302.5</v>
      </c>
    </row>
    <row r="724" spans="1:4" x14ac:dyDescent="0.2">
      <c r="A724" s="1" t="s">
        <v>1417</v>
      </c>
      <c r="B724" s="1" t="s">
        <v>1418</v>
      </c>
      <c r="C724" s="1" t="s">
        <v>10</v>
      </c>
      <c r="D724" s="16">
        <v>225.50000000000003</v>
      </c>
    </row>
    <row r="725" spans="1:4" x14ac:dyDescent="0.2">
      <c r="A725" s="1" t="s">
        <v>1419</v>
      </c>
      <c r="B725" s="1" t="s">
        <v>1420</v>
      </c>
      <c r="C725" s="1" t="s">
        <v>10</v>
      </c>
      <c r="D725" s="16">
        <v>59.95</v>
      </c>
    </row>
    <row r="726" spans="1:4" x14ac:dyDescent="0.2">
      <c r="A726" s="1" t="s">
        <v>1421</v>
      </c>
      <c r="B726" s="1" t="s">
        <v>1422</v>
      </c>
      <c r="C726" s="1" t="s">
        <v>10</v>
      </c>
      <c r="D726" s="16">
        <v>62.150000000000006</v>
      </c>
    </row>
    <row r="727" spans="1:4" x14ac:dyDescent="0.2">
      <c r="A727" s="1" t="s">
        <v>1423</v>
      </c>
      <c r="B727" s="1" t="s">
        <v>1424</v>
      </c>
      <c r="C727" s="1" t="s">
        <v>10</v>
      </c>
      <c r="D727" s="16">
        <v>3740.0000000000005</v>
      </c>
    </row>
    <row r="728" spans="1:4" x14ac:dyDescent="0.2">
      <c r="A728" s="1" t="s">
        <v>1425</v>
      </c>
      <c r="B728" s="1" t="s">
        <v>1426</v>
      </c>
      <c r="C728" s="1" t="s">
        <v>10</v>
      </c>
      <c r="D728" s="16">
        <v>1210</v>
      </c>
    </row>
    <row r="729" spans="1:4" x14ac:dyDescent="0.2">
      <c r="A729" s="1" t="s">
        <v>1427</v>
      </c>
      <c r="B729" s="1" t="s">
        <v>1428</v>
      </c>
      <c r="C729" s="1" t="s">
        <v>10</v>
      </c>
      <c r="D729" s="16">
        <v>302.5</v>
      </c>
    </row>
    <row r="730" spans="1:4" x14ac:dyDescent="0.2">
      <c r="A730" s="1" t="s">
        <v>1429</v>
      </c>
      <c r="B730" s="1" t="s">
        <v>1430</v>
      </c>
      <c r="C730" s="1" t="s">
        <v>10</v>
      </c>
      <c r="D730" s="16">
        <v>0</v>
      </c>
    </row>
    <row r="731" spans="1:4" x14ac:dyDescent="0.2">
      <c r="A731" s="1" t="s">
        <v>1431</v>
      </c>
      <c r="B731" s="1" t="s">
        <v>1432</v>
      </c>
      <c r="C731" s="1" t="s">
        <v>10</v>
      </c>
      <c r="D731" s="16">
        <v>115.50000000000001</v>
      </c>
    </row>
    <row r="732" spans="1:4" x14ac:dyDescent="0.2">
      <c r="A732" s="1" t="s">
        <v>1433</v>
      </c>
      <c r="B732" s="1" t="s">
        <v>1434</v>
      </c>
      <c r="C732" s="1" t="s">
        <v>10</v>
      </c>
      <c r="D732" s="16">
        <v>8195</v>
      </c>
    </row>
    <row r="733" spans="1:4" x14ac:dyDescent="0.2">
      <c r="A733" s="1" t="s">
        <v>1435</v>
      </c>
      <c r="B733" s="1" t="s">
        <v>1436</v>
      </c>
      <c r="C733" s="1" t="s">
        <v>10</v>
      </c>
      <c r="D733" s="16">
        <v>8195</v>
      </c>
    </row>
    <row r="734" spans="1:4" x14ac:dyDescent="0.2">
      <c r="A734" s="1" t="s">
        <v>1437</v>
      </c>
      <c r="B734" s="1" t="s">
        <v>1438</v>
      </c>
      <c r="C734" s="1" t="s">
        <v>10</v>
      </c>
      <c r="D734" s="16">
        <v>4455</v>
      </c>
    </row>
    <row r="735" spans="1:4" x14ac:dyDescent="0.2">
      <c r="A735" s="1" t="s">
        <v>1439</v>
      </c>
      <c r="B735" s="1" t="s">
        <v>1440</v>
      </c>
      <c r="C735" s="1" t="s">
        <v>10</v>
      </c>
      <c r="D735" s="16">
        <v>10120</v>
      </c>
    </row>
    <row r="736" spans="1:4" x14ac:dyDescent="0.2">
      <c r="A736" s="1" t="s">
        <v>1441</v>
      </c>
      <c r="B736" s="1" t="s">
        <v>1442</v>
      </c>
      <c r="C736" s="1" t="s">
        <v>10</v>
      </c>
      <c r="D736" s="16">
        <v>2530</v>
      </c>
    </row>
    <row r="737" spans="1:4" x14ac:dyDescent="0.2">
      <c r="A737" s="1" t="s">
        <v>1443</v>
      </c>
      <c r="B737" s="1" t="s">
        <v>1444</v>
      </c>
      <c r="C737" s="1" t="s">
        <v>10</v>
      </c>
      <c r="D737" s="16">
        <v>3795.0000000000005</v>
      </c>
    </row>
    <row r="738" spans="1:4" x14ac:dyDescent="0.2">
      <c r="A738" s="1" t="s">
        <v>1445</v>
      </c>
      <c r="B738" s="1" t="s">
        <v>1446</v>
      </c>
      <c r="C738" s="1" t="s">
        <v>10</v>
      </c>
      <c r="D738" s="16">
        <v>632.5</v>
      </c>
    </row>
    <row r="739" spans="1:4" x14ac:dyDescent="0.2">
      <c r="A739" s="1" t="s">
        <v>1447</v>
      </c>
      <c r="B739" s="1" t="s">
        <v>1448</v>
      </c>
      <c r="C739" s="1" t="s">
        <v>10</v>
      </c>
      <c r="D739" s="16">
        <v>6325.0000000000009</v>
      </c>
    </row>
    <row r="740" spans="1:4" x14ac:dyDescent="0.2">
      <c r="A740" s="1" t="s">
        <v>1449</v>
      </c>
      <c r="B740" s="1" t="s">
        <v>1450</v>
      </c>
      <c r="C740" s="1" t="s">
        <v>10</v>
      </c>
      <c r="D740" s="16">
        <v>1595.0000000000002</v>
      </c>
    </row>
    <row r="741" spans="1:4" x14ac:dyDescent="0.2">
      <c r="A741" s="4" t="s">
        <v>1451</v>
      </c>
      <c r="B741" s="4" t="s">
        <v>1452</v>
      </c>
      <c r="C741" s="4" t="s">
        <v>10</v>
      </c>
      <c r="D741" s="17">
        <v>885.50000000000011</v>
      </c>
    </row>
    <row r="742" spans="1:4" x14ac:dyDescent="0.2">
      <c r="A742" s="4" t="s">
        <v>1453</v>
      </c>
      <c r="B742" s="4" t="s">
        <v>1454</v>
      </c>
      <c r="C742" s="4" t="s">
        <v>10</v>
      </c>
      <c r="D742" s="17">
        <v>1815.0000000000002</v>
      </c>
    </row>
    <row r="743" spans="1:4" x14ac:dyDescent="0.2">
      <c r="A743" s="4" t="s">
        <v>1455</v>
      </c>
      <c r="B743" s="4" t="s">
        <v>1456</v>
      </c>
      <c r="C743" s="4" t="s">
        <v>10</v>
      </c>
      <c r="D743" s="17">
        <v>4070.0000000000005</v>
      </c>
    </row>
    <row r="744" spans="1:4" x14ac:dyDescent="0.2">
      <c r="A744" s="4" t="s">
        <v>1457</v>
      </c>
      <c r="B744" s="4" t="s">
        <v>1458</v>
      </c>
      <c r="C744" s="4" t="s">
        <v>10</v>
      </c>
      <c r="D744" s="17">
        <v>1925.0000000000002</v>
      </c>
    </row>
    <row r="745" spans="1:4" x14ac:dyDescent="0.2">
      <c r="A745" s="4" t="s">
        <v>1459</v>
      </c>
      <c r="B745" s="4" t="s">
        <v>1460</v>
      </c>
      <c r="C745" s="4" t="s">
        <v>10</v>
      </c>
      <c r="D745" s="17">
        <v>12650.000000000002</v>
      </c>
    </row>
    <row r="746" spans="1:4" x14ac:dyDescent="0.2">
      <c r="A746" s="4" t="s">
        <v>1461</v>
      </c>
      <c r="B746" s="4" t="s">
        <v>1462</v>
      </c>
      <c r="C746" s="4" t="s">
        <v>10</v>
      </c>
      <c r="D746" s="17">
        <v>1870.0000000000002</v>
      </c>
    </row>
    <row r="747" spans="1:4" x14ac:dyDescent="0.2">
      <c r="A747" s="4" t="s">
        <v>1463</v>
      </c>
      <c r="B747" s="4" t="s">
        <v>1464</v>
      </c>
      <c r="C747" s="4" t="s">
        <v>10</v>
      </c>
      <c r="D747" s="17">
        <v>1870.0000000000002</v>
      </c>
    </row>
    <row r="748" spans="1:4" x14ac:dyDescent="0.2">
      <c r="A748" s="4" t="s">
        <v>1465</v>
      </c>
      <c r="B748" s="4" t="s">
        <v>1466</v>
      </c>
      <c r="C748" s="4" t="s">
        <v>10</v>
      </c>
      <c r="D748" s="17">
        <v>1870.0000000000002</v>
      </c>
    </row>
    <row r="749" spans="1:4" x14ac:dyDescent="0.2">
      <c r="A749" s="1" t="s">
        <v>1467</v>
      </c>
      <c r="B749" s="1" t="s">
        <v>1468</v>
      </c>
      <c r="C749" s="1" t="s">
        <v>10</v>
      </c>
      <c r="D749" s="16">
        <v>1265</v>
      </c>
    </row>
    <row r="750" spans="1:4" x14ac:dyDescent="0.2">
      <c r="A750" s="1" t="s">
        <v>1469</v>
      </c>
      <c r="B750" s="1" t="s">
        <v>1470</v>
      </c>
      <c r="C750" s="1" t="s">
        <v>10</v>
      </c>
      <c r="D750" s="16">
        <v>1870.0000000000002</v>
      </c>
    </row>
    <row r="751" spans="1:4" x14ac:dyDescent="0.2">
      <c r="A751" s="1" t="s">
        <v>1471</v>
      </c>
      <c r="B751" s="1" t="s">
        <v>1472</v>
      </c>
      <c r="C751" s="1" t="s">
        <v>10</v>
      </c>
      <c r="D751" s="16">
        <v>1870.0000000000002</v>
      </c>
    </row>
    <row r="752" spans="1:4" x14ac:dyDescent="0.2">
      <c r="A752" s="1" t="s">
        <v>1473</v>
      </c>
      <c r="B752" s="1" t="s">
        <v>1474</v>
      </c>
      <c r="C752" s="1" t="s">
        <v>10</v>
      </c>
      <c r="D752" s="16">
        <v>14410.000000000002</v>
      </c>
    </row>
    <row r="753" spans="1:4" x14ac:dyDescent="0.2">
      <c r="A753" s="1" t="s">
        <v>1475</v>
      </c>
      <c r="B753" s="1" t="s">
        <v>1476</v>
      </c>
      <c r="C753" s="1" t="s">
        <v>10</v>
      </c>
      <c r="D753" s="16">
        <v>1870.0000000000002</v>
      </c>
    </row>
    <row r="754" spans="1:4" x14ac:dyDescent="0.2">
      <c r="A754" s="1" t="s">
        <v>1477</v>
      </c>
      <c r="B754" s="1" t="s">
        <v>1478</v>
      </c>
      <c r="C754" s="1" t="s">
        <v>10</v>
      </c>
      <c r="D754" s="16">
        <v>95700.000000000015</v>
      </c>
    </row>
    <row r="755" spans="1:4" x14ac:dyDescent="0.2">
      <c r="A755" s="1" t="s">
        <v>1479</v>
      </c>
      <c r="B755" s="1" t="s">
        <v>1480</v>
      </c>
      <c r="C755" s="1" t="s">
        <v>10</v>
      </c>
      <c r="D755" s="16">
        <v>93500.000000000015</v>
      </c>
    </row>
    <row r="756" spans="1:4" x14ac:dyDescent="0.2">
      <c r="A756" s="1" t="s">
        <v>1481</v>
      </c>
      <c r="B756" s="1" t="s">
        <v>1482</v>
      </c>
      <c r="C756" s="1" t="s">
        <v>10</v>
      </c>
      <c r="D756" s="16">
        <v>2200</v>
      </c>
    </row>
    <row r="757" spans="1:4" x14ac:dyDescent="0.2">
      <c r="A757" s="1" t="s">
        <v>1483</v>
      </c>
      <c r="B757" s="1" t="s">
        <v>1484</v>
      </c>
      <c r="C757" s="1" t="s">
        <v>10</v>
      </c>
      <c r="D757" s="16">
        <v>6380.0000000000009</v>
      </c>
    </row>
    <row r="758" spans="1:4" x14ac:dyDescent="0.2">
      <c r="A758" s="1" t="s">
        <v>1485</v>
      </c>
      <c r="B758" s="1" t="s">
        <v>1486</v>
      </c>
      <c r="C758" s="1" t="s">
        <v>10</v>
      </c>
      <c r="D758" s="16">
        <v>5335</v>
      </c>
    </row>
    <row r="759" spans="1:4" x14ac:dyDescent="0.2">
      <c r="A759" s="1" t="s">
        <v>1487</v>
      </c>
      <c r="B759" s="1" t="s">
        <v>1488</v>
      </c>
      <c r="C759" s="1" t="s">
        <v>10</v>
      </c>
      <c r="D759" s="16">
        <v>775.50000000000011</v>
      </c>
    </row>
    <row r="760" spans="1:4" x14ac:dyDescent="0.2">
      <c r="A760" s="1" t="s">
        <v>1489</v>
      </c>
      <c r="B760" s="1" t="s">
        <v>1490</v>
      </c>
      <c r="C760" s="1" t="s">
        <v>10</v>
      </c>
      <c r="D760" s="16">
        <v>55000.000000000007</v>
      </c>
    </row>
    <row r="761" spans="1:4" x14ac:dyDescent="0.2">
      <c r="A761" s="1" t="s">
        <v>1491</v>
      </c>
      <c r="B761" s="1" t="s">
        <v>1492</v>
      </c>
      <c r="C761" s="1" t="s">
        <v>10</v>
      </c>
      <c r="D761" s="16">
        <v>20680</v>
      </c>
    </row>
    <row r="762" spans="1:4" x14ac:dyDescent="0.2">
      <c r="A762" s="1" t="s">
        <v>1493</v>
      </c>
      <c r="B762" s="1" t="s">
        <v>1494</v>
      </c>
      <c r="C762" s="1" t="s">
        <v>10</v>
      </c>
      <c r="D762" s="16">
        <v>3190.0000000000005</v>
      </c>
    </row>
    <row r="763" spans="1:4" x14ac:dyDescent="0.2">
      <c r="A763" s="1" t="s">
        <v>1495</v>
      </c>
      <c r="B763" s="1" t="s">
        <v>1496</v>
      </c>
      <c r="C763" s="1" t="s">
        <v>10</v>
      </c>
      <c r="D763" s="16">
        <v>3300.0000000000005</v>
      </c>
    </row>
    <row r="764" spans="1:4" x14ac:dyDescent="0.2">
      <c r="A764" s="1" t="s">
        <v>1497</v>
      </c>
      <c r="B764" s="1" t="s">
        <v>1498</v>
      </c>
      <c r="C764" s="1" t="s">
        <v>10</v>
      </c>
      <c r="D764" s="16">
        <v>21340</v>
      </c>
    </row>
    <row r="765" spans="1:4" x14ac:dyDescent="0.2">
      <c r="A765" s="1" t="s">
        <v>1499</v>
      </c>
      <c r="B765" s="1" t="s">
        <v>1500</v>
      </c>
      <c r="C765" s="1" t="s">
        <v>10</v>
      </c>
      <c r="D765" s="16">
        <v>20790</v>
      </c>
    </row>
    <row r="766" spans="1:4" x14ac:dyDescent="0.2">
      <c r="A766" s="1" t="s">
        <v>1501</v>
      </c>
      <c r="B766" s="1" t="s">
        <v>1502</v>
      </c>
      <c r="C766" s="1" t="s">
        <v>34</v>
      </c>
      <c r="D766" s="16">
        <v>440.00000000000006</v>
      </c>
    </row>
    <row r="767" spans="1:4" x14ac:dyDescent="0.2">
      <c r="A767" s="1" t="s">
        <v>1503</v>
      </c>
      <c r="B767" s="1" t="s">
        <v>1504</v>
      </c>
      <c r="C767" s="1" t="s">
        <v>34</v>
      </c>
      <c r="D767" s="16">
        <v>1265</v>
      </c>
    </row>
    <row r="768" spans="1:4" x14ac:dyDescent="0.2">
      <c r="A768" s="1" t="s">
        <v>1505</v>
      </c>
      <c r="B768" s="1" t="s">
        <v>1506</v>
      </c>
      <c r="C768" s="1" t="s">
        <v>34</v>
      </c>
      <c r="D768" s="16">
        <v>1595.0000000000002</v>
      </c>
    </row>
    <row r="769" spans="1:4" x14ac:dyDescent="0.2">
      <c r="A769" s="1" t="s">
        <v>1507</v>
      </c>
      <c r="B769" s="1" t="s">
        <v>1508</v>
      </c>
      <c r="C769" s="1" t="s">
        <v>34</v>
      </c>
      <c r="D769" s="16">
        <v>869.00000000000011</v>
      </c>
    </row>
    <row r="770" spans="1:4" x14ac:dyDescent="0.2">
      <c r="A770" s="1" t="s">
        <v>1509</v>
      </c>
      <c r="B770" s="1" t="s">
        <v>1510</v>
      </c>
      <c r="C770" s="1" t="s">
        <v>34</v>
      </c>
      <c r="D770" s="16">
        <v>1210</v>
      </c>
    </row>
    <row r="771" spans="1:4" x14ac:dyDescent="0.2">
      <c r="A771" s="1" t="s">
        <v>1511</v>
      </c>
      <c r="B771" s="1" t="s">
        <v>1512</v>
      </c>
      <c r="C771" s="1" t="s">
        <v>34</v>
      </c>
      <c r="D771" s="16">
        <v>1100</v>
      </c>
    </row>
    <row r="772" spans="1:4" x14ac:dyDescent="0.2">
      <c r="A772" s="1" t="s">
        <v>1513</v>
      </c>
      <c r="B772" s="1" t="s">
        <v>1514</v>
      </c>
      <c r="C772" s="1" t="s">
        <v>34</v>
      </c>
      <c r="D772" s="16">
        <v>1375</v>
      </c>
    </row>
    <row r="773" spans="1:4" x14ac:dyDescent="0.2">
      <c r="A773" s="1" t="s">
        <v>1515</v>
      </c>
      <c r="B773" s="1" t="s">
        <v>1516</v>
      </c>
      <c r="C773" s="1" t="s">
        <v>34</v>
      </c>
      <c r="D773" s="16">
        <v>1320</v>
      </c>
    </row>
    <row r="774" spans="1:4" x14ac:dyDescent="0.2">
      <c r="A774" s="1" t="s">
        <v>1517</v>
      </c>
      <c r="B774" s="1" t="s">
        <v>1518</v>
      </c>
      <c r="C774" s="1" t="s">
        <v>34</v>
      </c>
      <c r="D774" s="16">
        <v>1650.0000000000002</v>
      </c>
    </row>
    <row r="775" spans="1:4" x14ac:dyDescent="0.2">
      <c r="A775" s="1" t="s">
        <v>1519</v>
      </c>
      <c r="B775" s="1" t="s">
        <v>1520</v>
      </c>
      <c r="C775" s="1" t="s">
        <v>34</v>
      </c>
      <c r="D775" s="16">
        <v>1980.0000000000002</v>
      </c>
    </row>
    <row r="776" spans="1:4" x14ac:dyDescent="0.2">
      <c r="A776" s="1" t="s">
        <v>1521</v>
      </c>
      <c r="B776" s="1" t="s">
        <v>1522</v>
      </c>
      <c r="C776" s="1" t="s">
        <v>34</v>
      </c>
      <c r="D776" s="16">
        <v>1980.0000000000002</v>
      </c>
    </row>
    <row r="777" spans="1:4" x14ac:dyDescent="0.2">
      <c r="A777" s="1" t="s">
        <v>1523</v>
      </c>
      <c r="B777" s="1" t="s">
        <v>1524</v>
      </c>
      <c r="C777" s="1" t="s">
        <v>34</v>
      </c>
      <c r="D777" s="16">
        <v>176</v>
      </c>
    </row>
    <row r="778" spans="1:4" x14ac:dyDescent="0.2">
      <c r="A778" s="1" t="s">
        <v>1525</v>
      </c>
      <c r="B778" s="1" t="s">
        <v>1526</v>
      </c>
      <c r="C778" s="1" t="s">
        <v>34</v>
      </c>
      <c r="D778" s="16">
        <v>819.50000000000011</v>
      </c>
    </row>
    <row r="779" spans="1:4" x14ac:dyDescent="0.2">
      <c r="A779" s="1" t="s">
        <v>1527</v>
      </c>
      <c r="B779" s="1" t="s">
        <v>1528</v>
      </c>
      <c r="C779" s="1" t="s">
        <v>34</v>
      </c>
      <c r="D779" s="16">
        <v>55.550000000000004</v>
      </c>
    </row>
    <row r="780" spans="1:4" x14ac:dyDescent="0.2">
      <c r="A780" s="1" t="s">
        <v>1529</v>
      </c>
      <c r="B780" s="1" t="s">
        <v>1530</v>
      </c>
      <c r="C780" s="1" t="s">
        <v>34</v>
      </c>
      <c r="D780" s="16">
        <v>2255</v>
      </c>
    </row>
    <row r="781" spans="1:4" x14ac:dyDescent="0.2">
      <c r="A781" s="1" t="s">
        <v>1531</v>
      </c>
      <c r="B781" s="1" t="s">
        <v>1532</v>
      </c>
      <c r="C781" s="1" t="s">
        <v>34</v>
      </c>
      <c r="D781" s="16">
        <v>2200</v>
      </c>
    </row>
    <row r="782" spans="1:4" x14ac:dyDescent="0.2">
      <c r="A782" s="1" t="s">
        <v>1533</v>
      </c>
      <c r="B782" s="1" t="s">
        <v>1534</v>
      </c>
      <c r="C782" s="1" t="s">
        <v>34</v>
      </c>
      <c r="D782" s="16">
        <v>2365</v>
      </c>
    </row>
    <row r="783" spans="1:4" x14ac:dyDescent="0.2">
      <c r="A783" s="1" t="s">
        <v>1535</v>
      </c>
      <c r="B783" s="1" t="s">
        <v>1536</v>
      </c>
      <c r="C783" s="1" t="s">
        <v>34</v>
      </c>
      <c r="D783" s="16">
        <v>2970.0000000000005</v>
      </c>
    </row>
    <row r="784" spans="1:4" x14ac:dyDescent="0.2">
      <c r="A784" s="1" t="s">
        <v>1537</v>
      </c>
      <c r="B784" s="1" t="s">
        <v>1538</v>
      </c>
      <c r="C784" s="1" t="s">
        <v>34</v>
      </c>
      <c r="D784" s="16">
        <v>3685.0000000000005</v>
      </c>
    </row>
    <row r="785" spans="1:4" x14ac:dyDescent="0.2">
      <c r="A785" s="1" t="s">
        <v>1539</v>
      </c>
      <c r="B785" s="1" t="s">
        <v>1540</v>
      </c>
      <c r="C785" s="1" t="s">
        <v>34</v>
      </c>
      <c r="D785" s="16">
        <v>5115</v>
      </c>
    </row>
    <row r="786" spans="1:4" x14ac:dyDescent="0.2">
      <c r="A786" s="1" t="s">
        <v>1541</v>
      </c>
      <c r="B786" s="1" t="s">
        <v>1542</v>
      </c>
      <c r="C786" s="1" t="s">
        <v>34</v>
      </c>
      <c r="D786" s="16">
        <v>8415</v>
      </c>
    </row>
    <row r="787" spans="1:4" x14ac:dyDescent="0.2">
      <c r="A787" s="1" t="s">
        <v>1543</v>
      </c>
      <c r="B787" s="1" t="s">
        <v>1544</v>
      </c>
      <c r="C787" s="1" t="s">
        <v>34</v>
      </c>
      <c r="D787" s="16">
        <v>12870.000000000002</v>
      </c>
    </row>
    <row r="788" spans="1:4" x14ac:dyDescent="0.2">
      <c r="A788" s="1" t="s">
        <v>1545</v>
      </c>
      <c r="B788" s="1" t="s">
        <v>1546</v>
      </c>
      <c r="C788" s="1" t="s">
        <v>34</v>
      </c>
      <c r="D788" s="16">
        <v>18920</v>
      </c>
    </row>
    <row r="789" spans="1:4" x14ac:dyDescent="0.2">
      <c r="A789" s="1" t="s">
        <v>1547</v>
      </c>
      <c r="B789" s="1" t="s">
        <v>1548</v>
      </c>
      <c r="C789" s="1" t="s">
        <v>34</v>
      </c>
      <c r="D789" s="16">
        <v>1760.0000000000002</v>
      </c>
    </row>
    <row r="790" spans="1:4" x14ac:dyDescent="0.2">
      <c r="A790" s="1" t="s">
        <v>1549</v>
      </c>
      <c r="B790" s="1" t="s">
        <v>1550</v>
      </c>
      <c r="C790" s="1" t="s">
        <v>34</v>
      </c>
      <c r="D790" s="16">
        <v>5005</v>
      </c>
    </row>
    <row r="791" spans="1:4" x14ac:dyDescent="0.2">
      <c r="A791" s="1" t="s">
        <v>1551</v>
      </c>
      <c r="B791" s="1" t="s">
        <v>1552</v>
      </c>
      <c r="C791" s="1" t="s">
        <v>34</v>
      </c>
      <c r="D791" s="16">
        <v>335.5</v>
      </c>
    </row>
    <row r="792" spans="1:4" x14ac:dyDescent="0.2">
      <c r="A792" s="1" t="s">
        <v>1553</v>
      </c>
      <c r="B792" s="1" t="s">
        <v>1554</v>
      </c>
      <c r="C792" s="1" t="s">
        <v>10</v>
      </c>
      <c r="D792" s="16">
        <v>187.00000000000003</v>
      </c>
    </row>
    <row r="793" spans="1:4" x14ac:dyDescent="0.2">
      <c r="A793" s="1" t="s">
        <v>1555</v>
      </c>
      <c r="B793" s="1" t="s">
        <v>1556</v>
      </c>
      <c r="C793" s="1" t="s">
        <v>10</v>
      </c>
      <c r="D793" s="16">
        <v>335.5</v>
      </c>
    </row>
    <row r="794" spans="1:4" x14ac:dyDescent="0.2">
      <c r="A794" s="1" t="s">
        <v>1557</v>
      </c>
      <c r="B794" s="1" t="s">
        <v>1558</v>
      </c>
      <c r="C794" s="1" t="s">
        <v>10</v>
      </c>
      <c r="D794" s="16">
        <v>616</v>
      </c>
    </row>
    <row r="795" spans="1:4" x14ac:dyDescent="0.2">
      <c r="A795" s="1" t="s">
        <v>1559</v>
      </c>
      <c r="B795" s="1" t="s">
        <v>1560</v>
      </c>
      <c r="C795" s="1" t="s">
        <v>10</v>
      </c>
      <c r="D795" s="16">
        <v>1072.5</v>
      </c>
    </row>
    <row r="796" spans="1:4" x14ac:dyDescent="0.2">
      <c r="A796" s="1" t="s">
        <v>1561</v>
      </c>
      <c r="B796" s="1" t="s">
        <v>1562</v>
      </c>
      <c r="C796" s="1" t="s">
        <v>10</v>
      </c>
      <c r="D796" s="16">
        <v>2200</v>
      </c>
    </row>
    <row r="797" spans="1:4" x14ac:dyDescent="0.2">
      <c r="A797" s="1" t="s">
        <v>1563</v>
      </c>
      <c r="B797" s="1" t="s">
        <v>1564</v>
      </c>
      <c r="C797" s="1" t="s">
        <v>10</v>
      </c>
      <c r="D797" s="16">
        <v>4235</v>
      </c>
    </row>
    <row r="798" spans="1:4" x14ac:dyDescent="0.2">
      <c r="A798" s="1" t="s">
        <v>1565</v>
      </c>
      <c r="B798" s="1" t="s">
        <v>1566</v>
      </c>
      <c r="C798" s="1" t="s">
        <v>10</v>
      </c>
      <c r="D798" s="16">
        <v>6490.0000000000009</v>
      </c>
    </row>
    <row r="799" spans="1:4" x14ac:dyDescent="0.2">
      <c r="A799" s="1" t="s">
        <v>1567</v>
      </c>
      <c r="B799" s="1" t="s">
        <v>1568</v>
      </c>
      <c r="C799" s="1" t="s">
        <v>10</v>
      </c>
      <c r="D799" s="16">
        <v>8800</v>
      </c>
    </row>
    <row r="800" spans="1:4" x14ac:dyDescent="0.2">
      <c r="A800" s="1" t="s">
        <v>1569</v>
      </c>
      <c r="B800" s="1" t="s">
        <v>1570</v>
      </c>
      <c r="C800" s="1" t="s">
        <v>10</v>
      </c>
      <c r="D800" s="16">
        <v>407.00000000000006</v>
      </c>
    </row>
    <row r="801" spans="1:4" x14ac:dyDescent="0.2">
      <c r="A801" s="1" t="s">
        <v>1571</v>
      </c>
      <c r="B801" s="1" t="s">
        <v>1572</v>
      </c>
      <c r="C801" s="1" t="s">
        <v>10</v>
      </c>
      <c r="D801" s="16">
        <v>704</v>
      </c>
    </row>
    <row r="802" spans="1:4" x14ac:dyDescent="0.2">
      <c r="A802" s="1" t="s">
        <v>1573</v>
      </c>
      <c r="B802" s="1" t="s">
        <v>1574</v>
      </c>
      <c r="C802" s="1" t="s">
        <v>10</v>
      </c>
      <c r="D802" s="16">
        <v>1012.0000000000001</v>
      </c>
    </row>
    <row r="803" spans="1:4" x14ac:dyDescent="0.2">
      <c r="A803" s="1" t="s">
        <v>1575</v>
      </c>
      <c r="B803" s="1" t="s">
        <v>1576</v>
      </c>
      <c r="C803" s="1" t="s">
        <v>10</v>
      </c>
      <c r="D803" s="16">
        <v>1485.0000000000002</v>
      </c>
    </row>
    <row r="804" spans="1:4" x14ac:dyDescent="0.2">
      <c r="A804" s="1" t="s">
        <v>1577</v>
      </c>
      <c r="B804" s="1" t="s">
        <v>1578</v>
      </c>
      <c r="C804" s="1" t="s">
        <v>10</v>
      </c>
      <c r="D804" s="16">
        <v>2475</v>
      </c>
    </row>
    <row r="805" spans="1:4" x14ac:dyDescent="0.2">
      <c r="A805" s="1" t="s">
        <v>1579</v>
      </c>
      <c r="B805" s="1" t="s">
        <v>1580</v>
      </c>
      <c r="C805" s="1" t="s">
        <v>10</v>
      </c>
      <c r="D805" s="16">
        <v>4620</v>
      </c>
    </row>
    <row r="806" spans="1:4" x14ac:dyDescent="0.2">
      <c r="A806" s="1" t="s">
        <v>1581</v>
      </c>
      <c r="B806" s="1" t="s">
        <v>1582</v>
      </c>
      <c r="C806" s="1" t="s">
        <v>10</v>
      </c>
      <c r="D806" s="16">
        <v>7205.0000000000009</v>
      </c>
    </row>
    <row r="807" spans="1:4" x14ac:dyDescent="0.2">
      <c r="A807" s="1" t="s">
        <v>1583</v>
      </c>
      <c r="B807" s="1" t="s">
        <v>1584</v>
      </c>
      <c r="C807" s="1" t="s">
        <v>10</v>
      </c>
      <c r="D807" s="16">
        <v>9735</v>
      </c>
    </row>
    <row r="808" spans="1:4" x14ac:dyDescent="0.2">
      <c r="A808" s="1" t="s">
        <v>1585</v>
      </c>
      <c r="B808" s="1" t="s">
        <v>1586</v>
      </c>
      <c r="C808" s="1" t="s">
        <v>10</v>
      </c>
      <c r="D808" s="16">
        <v>11880.000000000002</v>
      </c>
    </row>
    <row r="809" spans="1:4" x14ac:dyDescent="0.2">
      <c r="A809" s="1" t="s">
        <v>1587</v>
      </c>
      <c r="B809" s="1" t="s">
        <v>1588</v>
      </c>
      <c r="C809" s="1" t="s">
        <v>10</v>
      </c>
      <c r="D809" s="16">
        <v>14850.000000000002</v>
      </c>
    </row>
    <row r="810" spans="1:4" x14ac:dyDescent="0.2">
      <c r="A810" s="1" t="s">
        <v>1589</v>
      </c>
      <c r="B810" s="1" t="s">
        <v>1590</v>
      </c>
      <c r="C810" s="1" t="s">
        <v>10</v>
      </c>
      <c r="D810" s="16">
        <v>18700</v>
      </c>
    </row>
    <row r="811" spans="1:4" x14ac:dyDescent="0.2">
      <c r="A811" s="1" t="s">
        <v>1591</v>
      </c>
      <c r="B811" s="1" t="s">
        <v>1592</v>
      </c>
      <c r="C811" s="1" t="s">
        <v>10</v>
      </c>
      <c r="D811" s="16">
        <v>4400</v>
      </c>
    </row>
    <row r="812" spans="1:4" x14ac:dyDescent="0.2">
      <c r="A812" s="1" t="s">
        <v>1593</v>
      </c>
      <c r="B812" s="1" t="s">
        <v>1594</v>
      </c>
      <c r="C812" s="1" t="s">
        <v>10</v>
      </c>
      <c r="D812" s="16">
        <v>7480.0000000000009</v>
      </c>
    </row>
    <row r="813" spans="1:4" x14ac:dyDescent="0.2">
      <c r="A813" s="1" t="s">
        <v>1595</v>
      </c>
      <c r="B813" s="1" t="s">
        <v>1596</v>
      </c>
      <c r="C813" s="1" t="s">
        <v>10</v>
      </c>
      <c r="D813" s="16">
        <v>9350</v>
      </c>
    </row>
    <row r="814" spans="1:4" x14ac:dyDescent="0.2">
      <c r="A814" s="1" t="s">
        <v>1597</v>
      </c>
      <c r="B814" s="1" t="s">
        <v>1598</v>
      </c>
      <c r="C814" s="1" t="s">
        <v>10</v>
      </c>
      <c r="D814" s="16">
        <v>11880.000000000002</v>
      </c>
    </row>
    <row r="815" spans="1:4" x14ac:dyDescent="0.2">
      <c r="A815" s="1" t="s">
        <v>1599</v>
      </c>
      <c r="B815" s="1" t="s">
        <v>1600</v>
      </c>
      <c r="C815" s="1" t="s">
        <v>10</v>
      </c>
      <c r="D815" s="16">
        <v>15510.000000000002</v>
      </c>
    </row>
    <row r="816" spans="1:4" x14ac:dyDescent="0.2">
      <c r="A816" s="1" t="s">
        <v>1601</v>
      </c>
      <c r="B816" s="1" t="s">
        <v>1602</v>
      </c>
      <c r="C816" s="1" t="s">
        <v>10</v>
      </c>
      <c r="D816" s="16">
        <v>17600</v>
      </c>
    </row>
    <row r="817" spans="1:4" x14ac:dyDescent="0.2">
      <c r="A817" s="1" t="s">
        <v>1603</v>
      </c>
      <c r="B817" s="1" t="s">
        <v>1604</v>
      </c>
      <c r="C817" s="1" t="s">
        <v>10</v>
      </c>
      <c r="D817" s="16">
        <v>19690</v>
      </c>
    </row>
    <row r="818" spans="1:4" x14ac:dyDescent="0.2">
      <c r="A818" s="1" t="s">
        <v>1605</v>
      </c>
      <c r="B818" s="1" t="s">
        <v>1606</v>
      </c>
      <c r="C818" s="1" t="s">
        <v>10</v>
      </c>
      <c r="D818" s="16">
        <v>26070.000000000004</v>
      </c>
    </row>
    <row r="819" spans="1:4" x14ac:dyDescent="0.2">
      <c r="A819" s="1" t="s">
        <v>1607</v>
      </c>
      <c r="B819" s="1" t="s">
        <v>1608</v>
      </c>
      <c r="C819" s="1" t="s">
        <v>10</v>
      </c>
      <c r="D819" s="16">
        <v>407.00000000000006</v>
      </c>
    </row>
    <row r="820" spans="1:4" x14ac:dyDescent="0.2">
      <c r="A820" s="1" t="s">
        <v>1609</v>
      </c>
      <c r="B820" s="1" t="s">
        <v>1610</v>
      </c>
      <c r="C820" s="1" t="s">
        <v>10</v>
      </c>
      <c r="D820" s="16">
        <v>599.5</v>
      </c>
    </row>
    <row r="821" spans="1:4" x14ac:dyDescent="0.2">
      <c r="A821" s="1" t="s">
        <v>1611</v>
      </c>
      <c r="B821" s="1" t="s">
        <v>1612</v>
      </c>
      <c r="C821" s="1" t="s">
        <v>10</v>
      </c>
      <c r="D821" s="16">
        <v>808.50000000000011</v>
      </c>
    </row>
    <row r="822" spans="1:4" x14ac:dyDescent="0.2">
      <c r="A822" s="1" t="s">
        <v>1613</v>
      </c>
      <c r="B822" s="1" t="s">
        <v>1614</v>
      </c>
      <c r="C822" s="1" t="s">
        <v>10</v>
      </c>
      <c r="D822" s="16">
        <v>1155</v>
      </c>
    </row>
    <row r="823" spans="1:4" x14ac:dyDescent="0.2">
      <c r="A823" s="1" t="s">
        <v>1615</v>
      </c>
      <c r="B823" s="1" t="s">
        <v>1616</v>
      </c>
      <c r="C823" s="1" t="s">
        <v>10</v>
      </c>
      <c r="D823" s="16">
        <v>159.5</v>
      </c>
    </row>
    <row r="824" spans="1:4" x14ac:dyDescent="0.2">
      <c r="A824" s="1" t="s">
        <v>1617</v>
      </c>
      <c r="B824" s="1" t="s">
        <v>1618</v>
      </c>
      <c r="C824" s="1" t="s">
        <v>10</v>
      </c>
      <c r="D824" s="16">
        <v>242.00000000000003</v>
      </c>
    </row>
    <row r="825" spans="1:4" x14ac:dyDescent="0.2">
      <c r="A825" s="1" t="s">
        <v>1619</v>
      </c>
      <c r="B825" s="1" t="s">
        <v>1620</v>
      </c>
      <c r="C825" s="1" t="s">
        <v>10</v>
      </c>
      <c r="D825" s="16">
        <v>319</v>
      </c>
    </row>
    <row r="826" spans="1:4" x14ac:dyDescent="0.2">
      <c r="A826" s="1" t="s">
        <v>1621</v>
      </c>
      <c r="B826" s="1" t="s">
        <v>1622</v>
      </c>
      <c r="C826" s="1" t="s">
        <v>10</v>
      </c>
      <c r="D826" s="16">
        <v>396.00000000000006</v>
      </c>
    </row>
    <row r="827" spans="1:4" x14ac:dyDescent="0.2">
      <c r="A827" s="1" t="s">
        <v>1623</v>
      </c>
      <c r="B827" s="1" t="s">
        <v>1624</v>
      </c>
      <c r="C827" s="1" t="s">
        <v>10</v>
      </c>
      <c r="D827" s="16">
        <v>533.5</v>
      </c>
    </row>
    <row r="828" spans="1:4" x14ac:dyDescent="0.2">
      <c r="A828" s="1" t="s">
        <v>1625</v>
      </c>
      <c r="B828" s="1" t="s">
        <v>1626</v>
      </c>
      <c r="C828" s="1" t="s">
        <v>10</v>
      </c>
      <c r="D828" s="16">
        <v>687.5</v>
      </c>
    </row>
    <row r="829" spans="1:4" x14ac:dyDescent="0.2">
      <c r="A829" s="1" t="s">
        <v>1627</v>
      </c>
      <c r="B829" s="1" t="s">
        <v>1628</v>
      </c>
      <c r="C829" s="1" t="s">
        <v>10</v>
      </c>
      <c r="D829" s="16">
        <v>1001.0000000000001</v>
      </c>
    </row>
    <row r="830" spans="1:4" x14ac:dyDescent="0.2">
      <c r="A830" s="1" t="s">
        <v>1629</v>
      </c>
      <c r="B830" s="1" t="s">
        <v>1630</v>
      </c>
      <c r="C830" s="1" t="s">
        <v>10</v>
      </c>
      <c r="D830" s="16">
        <v>1320</v>
      </c>
    </row>
    <row r="831" spans="1:4" x14ac:dyDescent="0.2">
      <c r="A831" s="1" t="s">
        <v>1631</v>
      </c>
      <c r="B831" s="1" t="s">
        <v>1632</v>
      </c>
      <c r="C831" s="1" t="s">
        <v>10</v>
      </c>
      <c r="D831" s="16">
        <v>231.00000000000003</v>
      </c>
    </row>
    <row r="832" spans="1:4" x14ac:dyDescent="0.2">
      <c r="A832" s="1" t="s">
        <v>1633</v>
      </c>
      <c r="B832" s="1" t="s">
        <v>1634</v>
      </c>
      <c r="C832" s="1" t="s">
        <v>10</v>
      </c>
      <c r="D832" s="16">
        <v>335.5</v>
      </c>
    </row>
    <row r="833" spans="1:4" x14ac:dyDescent="0.2">
      <c r="A833" s="1" t="s">
        <v>1635</v>
      </c>
      <c r="B833" s="1" t="s">
        <v>1636</v>
      </c>
      <c r="C833" s="1" t="s">
        <v>10</v>
      </c>
      <c r="D833" s="16">
        <v>456.50000000000006</v>
      </c>
    </row>
    <row r="834" spans="1:4" x14ac:dyDescent="0.2">
      <c r="A834" s="1" t="s">
        <v>1637</v>
      </c>
      <c r="B834" s="1" t="s">
        <v>1638</v>
      </c>
      <c r="C834" s="1" t="s">
        <v>10</v>
      </c>
      <c r="D834" s="16">
        <v>764.50000000000011</v>
      </c>
    </row>
    <row r="835" spans="1:4" x14ac:dyDescent="0.2">
      <c r="A835" s="1" t="s">
        <v>1639</v>
      </c>
      <c r="B835" s="1" t="s">
        <v>1640</v>
      </c>
      <c r="C835" s="1" t="s">
        <v>10</v>
      </c>
      <c r="D835" s="16">
        <v>1100</v>
      </c>
    </row>
    <row r="836" spans="1:4" x14ac:dyDescent="0.2">
      <c r="A836" s="1" t="s">
        <v>1641</v>
      </c>
      <c r="B836" s="1" t="s">
        <v>1642</v>
      </c>
      <c r="C836" s="1" t="s">
        <v>10</v>
      </c>
      <c r="D836" s="16">
        <v>1595.0000000000002</v>
      </c>
    </row>
    <row r="837" spans="1:4" x14ac:dyDescent="0.2">
      <c r="A837" s="1" t="s">
        <v>1643</v>
      </c>
      <c r="B837" s="1" t="s">
        <v>1644</v>
      </c>
      <c r="C837" s="1" t="s">
        <v>10</v>
      </c>
      <c r="D837" s="16">
        <v>1705.0000000000002</v>
      </c>
    </row>
    <row r="838" spans="1:4" x14ac:dyDescent="0.2">
      <c r="A838" s="1" t="s">
        <v>1645</v>
      </c>
      <c r="B838" s="1" t="s">
        <v>1646</v>
      </c>
      <c r="C838" s="1" t="s">
        <v>10</v>
      </c>
      <c r="D838" s="16">
        <v>1705.0000000000002</v>
      </c>
    </row>
    <row r="839" spans="1:4" x14ac:dyDescent="0.2">
      <c r="A839" s="1" t="s">
        <v>1647</v>
      </c>
      <c r="B839" s="1" t="s">
        <v>1648</v>
      </c>
      <c r="C839" s="1" t="s">
        <v>10</v>
      </c>
      <c r="D839" s="16">
        <v>962.50000000000011</v>
      </c>
    </row>
    <row r="840" spans="1:4" x14ac:dyDescent="0.2">
      <c r="A840" s="1" t="s">
        <v>1649</v>
      </c>
      <c r="B840" s="1" t="s">
        <v>1650</v>
      </c>
      <c r="C840" s="1" t="s">
        <v>10</v>
      </c>
      <c r="D840" s="16">
        <v>1210</v>
      </c>
    </row>
    <row r="841" spans="1:4" x14ac:dyDescent="0.2">
      <c r="A841" s="1" t="s">
        <v>1651</v>
      </c>
      <c r="B841" s="1" t="s">
        <v>1652</v>
      </c>
      <c r="C841" s="1" t="s">
        <v>10</v>
      </c>
      <c r="D841" s="16">
        <v>1540.0000000000002</v>
      </c>
    </row>
    <row r="842" spans="1:4" x14ac:dyDescent="0.2">
      <c r="A842" s="1" t="s">
        <v>1653</v>
      </c>
      <c r="B842" s="1" t="s">
        <v>1654</v>
      </c>
      <c r="C842" s="1" t="s">
        <v>10</v>
      </c>
      <c r="D842" s="16">
        <v>1815.0000000000002</v>
      </c>
    </row>
    <row r="843" spans="1:4" x14ac:dyDescent="0.2">
      <c r="A843" s="1" t="s">
        <v>1655</v>
      </c>
      <c r="B843" s="1" t="s">
        <v>1656</v>
      </c>
      <c r="C843" s="1" t="s">
        <v>10</v>
      </c>
      <c r="D843" s="16">
        <v>2200</v>
      </c>
    </row>
    <row r="844" spans="1:4" x14ac:dyDescent="0.2">
      <c r="A844" s="1" t="s">
        <v>1657</v>
      </c>
      <c r="B844" s="1" t="s">
        <v>1658</v>
      </c>
      <c r="C844" s="1" t="s">
        <v>10</v>
      </c>
      <c r="D844" s="16">
        <v>2475</v>
      </c>
    </row>
    <row r="845" spans="1:4" x14ac:dyDescent="0.2">
      <c r="A845" s="1" t="s">
        <v>1659</v>
      </c>
      <c r="B845" s="1" t="s">
        <v>1660</v>
      </c>
      <c r="C845" s="1" t="s">
        <v>10</v>
      </c>
      <c r="D845" s="16">
        <v>2750</v>
      </c>
    </row>
    <row r="846" spans="1:4" x14ac:dyDescent="0.2">
      <c r="A846" s="1" t="s">
        <v>1661</v>
      </c>
      <c r="B846" s="1" t="s">
        <v>1662</v>
      </c>
      <c r="C846" s="1" t="s">
        <v>10</v>
      </c>
      <c r="D846" s="16">
        <v>3025.0000000000005</v>
      </c>
    </row>
    <row r="847" spans="1:4" x14ac:dyDescent="0.2">
      <c r="A847" s="1" t="s">
        <v>1663</v>
      </c>
      <c r="B847" s="1" t="s">
        <v>1664</v>
      </c>
      <c r="C847" s="1" t="s">
        <v>10</v>
      </c>
      <c r="D847" s="16">
        <v>13.750000000000002</v>
      </c>
    </row>
    <row r="848" spans="1:4" x14ac:dyDescent="0.2">
      <c r="A848" s="1" t="s">
        <v>1665</v>
      </c>
      <c r="B848" s="1" t="s">
        <v>1666</v>
      </c>
      <c r="C848" s="1" t="s">
        <v>10</v>
      </c>
      <c r="D848" s="16">
        <v>13.750000000000002</v>
      </c>
    </row>
    <row r="849" spans="1:4" x14ac:dyDescent="0.2">
      <c r="A849" s="1" t="s">
        <v>1667</v>
      </c>
      <c r="B849" s="1" t="s">
        <v>1668</v>
      </c>
      <c r="C849" s="1" t="s">
        <v>10</v>
      </c>
      <c r="D849" s="16">
        <v>28.05</v>
      </c>
    </row>
    <row r="850" spans="1:4" x14ac:dyDescent="0.2">
      <c r="A850" s="1" t="s">
        <v>1669</v>
      </c>
      <c r="B850" s="1" t="s">
        <v>1670</v>
      </c>
      <c r="C850" s="1" t="s">
        <v>10</v>
      </c>
      <c r="D850" s="16">
        <v>55.550000000000004</v>
      </c>
    </row>
    <row r="851" spans="1:4" x14ac:dyDescent="0.2">
      <c r="A851" s="1" t="s">
        <v>1671</v>
      </c>
      <c r="B851" s="1" t="s">
        <v>1672</v>
      </c>
      <c r="C851" s="1" t="s">
        <v>10</v>
      </c>
      <c r="D851" s="16">
        <v>220.00000000000003</v>
      </c>
    </row>
    <row r="852" spans="1:4" x14ac:dyDescent="0.2">
      <c r="A852" s="1" t="s">
        <v>1673</v>
      </c>
      <c r="B852" s="1" t="s">
        <v>1674</v>
      </c>
      <c r="C852" s="1" t="s">
        <v>10</v>
      </c>
      <c r="D852" s="16">
        <v>335.5</v>
      </c>
    </row>
    <row r="853" spans="1:4" x14ac:dyDescent="0.2">
      <c r="A853" s="1" t="s">
        <v>1675</v>
      </c>
      <c r="B853" s="1" t="s">
        <v>1676</v>
      </c>
      <c r="C853" s="1" t="s">
        <v>10</v>
      </c>
      <c r="D853" s="16">
        <v>335.5</v>
      </c>
    </row>
    <row r="854" spans="1:4" x14ac:dyDescent="0.2">
      <c r="A854" s="1" t="s">
        <v>1677</v>
      </c>
      <c r="B854" s="1" t="s">
        <v>1678</v>
      </c>
      <c r="C854" s="1" t="s">
        <v>10</v>
      </c>
      <c r="D854" s="16">
        <v>500.50000000000006</v>
      </c>
    </row>
    <row r="855" spans="1:4" x14ac:dyDescent="0.2">
      <c r="A855" s="1" t="s">
        <v>1679</v>
      </c>
      <c r="B855" s="1" t="s">
        <v>1680</v>
      </c>
      <c r="C855" s="1" t="s">
        <v>10</v>
      </c>
      <c r="D855" s="16">
        <v>665.5</v>
      </c>
    </row>
    <row r="856" spans="1:4" x14ac:dyDescent="0.2">
      <c r="A856" s="1" t="s">
        <v>1681</v>
      </c>
      <c r="B856" s="1" t="s">
        <v>1682</v>
      </c>
      <c r="C856" s="1" t="s">
        <v>10</v>
      </c>
      <c r="D856" s="16">
        <v>830.50000000000011</v>
      </c>
    </row>
    <row r="857" spans="1:4" x14ac:dyDescent="0.2">
      <c r="A857" s="1" t="s">
        <v>1683</v>
      </c>
      <c r="B857" s="1" t="s">
        <v>1684</v>
      </c>
      <c r="C857" s="1" t="s">
        <v>10</v>
      </c>
      <c r="D857" s="16">
        <v>1001.0000000000001</v>
      </c>
    </row>
    <row r="858" spans="1:4" x14ac:dyDescent="0.2">
      <c r="A858" s="1" t="s">
        <v>1685</v>
      </c>
      <c r="B858" s="1" t="s">
        <v>1686</v>
      </c>
      <c r="C858" s="1" t="s">
        <v>10</v>
      </c>
      <c r="D858" s="16">
        <v>209.00000000000003</v>
      </c>
    </row>
    <row r="859" spans="1:4" x14ac:dyDescent="0.2">
      <c r="A859" s="1" t="s">
        <v>1687</v>
      </c>
      <c r="B859" s="1" t="s">
        <v>1688</v>
      </c>
      <c r="C859" s="1" t="s">
        <v>10</v>
      </c>
      <c r="D859" s="16">
        <v>825.00000000000011</v>
      </c>
    </row>
    <row r="860" spans="1:4" x14ac:dyDescent="0.2">
      <c r="A860" s="1" t="s">
        <v>1689</v>
      </c>
      <c r="B860" s="1" t="s">
        <v>1690</v>
      </c>
      <c r="C860" s="1" t="s">
        <v>10</v>
      </c>
      <c r="D860" s="16">
        <v>825.00000000000011</v>
      </c>
    </row>
    <row r="861" spans="1:4" x14ac:dyDescent="0.2">
      <c r="A861" s="1" t="s">
        <v>1691</v>
      </c>
      <c r="B861" s="1" t="s">
        <v>1692</v>
      </c>
      <c r="C861" s="1" t="s">
        <v>10</v>
      </c>
      <c r="D861" s="16">
        <v>929.50000000000011</v>
      </c>
    </row>
    <row r="862" spans="1:4" x14ac:dyDescent="0.2">
      <c r="A862" s="1" t="s">
        <v>1693</v>
      </c>
      <c r="B862" s="1" t="s">
        <v>1694</v>
      </c>
      <c r="C862" s="1" t="s">
        <v>10</v>
      </c>
      <c r="D862" s="16">
        <v>1265</v>
      </c>
    </row>
    <row r="863" spans="1:4" x14ac:dyDescent="0.2">
      <c r="A863" s="1" t="s">
        <v>1695</v>
      </c>
      <c r="B863" s="1" t="s">
        <v>1696</v>
      </c>
      <c r="C863" s="1" t="s">
        <v>10</v>
      </c>
      <c r="D863" s="16">
        <v>1100</v>
      </c>
    </row>
    <row r="864" spans="1:4" x14ac:dyDescent="0.2">
      <c r="A864" s="1" t="s">
        <v>1697</v>
      </c>
      <c r="B864" s="1" t="s">
        <v>1698</v>
      </c>
      <c r="C864" s="1" t="s">
        <v>10</v>
      </c>
      <c r="D864" s="16">
        <v>1210</v>
      </c>
    </row>
    <row r="865" spans="1:4" x14ac:dyDescent="0.2">
      <c r="A865" s="1" t="s">
        <v>1699</v>
      </c>
      <c r="B865" s="1" t="s">
        <v>1700</v>
      </c>
      <c r="C865" s="1" t="s">
        <v>10</v>
      </c>
      <c r="D865" s="16">
        <v>1650.0000000000002</v>
      </c>
    </row>
    <row r="866" spans="1:4" x14ac:dyDescent="0.2">
      <c r="A866" s="1" t="s">
        <v>1701</v>
      </c>
      <c r="B866" s="1" t="s">
        <v>1702</v>
      </c>
      <c r="C866" s="1" t="s">
        <v>10</v>
      </c>
      <c r="D866" s="16">
        <v>60280.000000000007</v>
      </c>
    </row>
    <row r="867" spans="1:4" x14ac:dyDescent="0.2">
      <c r="A867" s="1" t="s">
        <v>1703</v>
      </c>
      <c r="B867" s="1" t="s">
        <v>1704</v>
      </c>
      <c r="C867" s="1" t="s">
        <v>10</v>
      </c>
      <c r="D867" s="16">
        <v>68310</v>
      </c>
    </row>
    <row r="868" spans="1:4" x14ac:dyDescent="0.2">
      <c r="A868" s="1" t="s">
        <v>1705</v>
      </c>
      <c r="B868" s="1" t="s">
        <v>1706</v>
      </c>
      <c r="C868" s="1" t="s">
        <v>10</v>
      </c>
      <c r="D868" s="16">
        <v>83490</v>
      </c>
    </row>
    <row r="869" spans="1:4" x14ac:dyDescent="0.2">
      <c r="A869" s="1" t="s">
        <v>1707</v>
      </c>
      <c r="B869" s="1" t="s">
        <v>1708</v>
      </c>
      <c r="C869" s="1" t="s">
        <v>10</v>
      </c>
      <c r="D869" s="16">
        <v>94930.000000000015</v>
      </c>
    </row>
    <row r="870" spans="1:4" x14ac:dyDescent="0.2">
      <c r="A870" s="1" t="s">
        <v>1709</v>
      </c>
      <c r="B870" s="1" t="s">
        <v>1710</v>
      </c>
      <c r="C870" s="1" t="s">
        <v>10</v>
      </c>
      <c r="D870" s="16">
        <v>76450</v>
      </c>
    </row>
    <row r="871" spans="1:4" x14ac:dyDescent="0.2">
      <c r="A871" s="1" t="s">
        <v>1711</v>
      </c>
      <c r="B871" s="1" t="s">
        <v>1712</v>
      </c>
      <c r="C871" s="1" t="s">
        <v>10</v>
      </c>
      <c r="D871" s="16">
        <v>87890</v>
      </c>
    </row>
    <row r="872" spans="1:4" x14ac:dyDescent="0.2">
      <c r="A872" s="1" t="s">
        <v>1713</v>
      </c>
      <c r="B872" s="1" t="s">
        <v>1714</v>
      </c>
      <c r="C872" s="1" t="s">
        <v>10</v>
      </c>
      <c r="D872" s="16">
        <v>94490.000000000015</v>
      </c>
    </row>
    <row r="873" spans="1:4" x14ac:dyDescent="0.2">
      <c r="A873" s="1" t="s">
        <v>1715</v>
      </c>
      <c r="B873" s="1" t="s">
        <v>1716</v>
      </c>
      <c r="C873" s="1" t="s">
        <v>10</v>
      </c>
      <c r="D873" s="16">
        <v>139700</v>
      </c>
    </row>
    <row r="874" spans="1:4" x14ac:dyDescent="0.2">
      <c r="A874" s="1" t="s">
        <v>1717</v>
      </c>
      <c r="B874" s="1" t="s">
        <v>1718</v>
      </c>
      <c r="C874" s="1" t="s">
        <v>10</v>
      </c>
      <c r="D874" s="16">
        <v>178200</v>
      </c>
    </row>
    <row r="875" spans="1:4" x14ac:dyDescent="0.2">
      <c r="A875" s="1" t="s">
        <v>1719</v>
      </c>
      <c r="B875" s="1" t="s">
        <v>1720</v>
      </c>
      <c r="C875" s="1" t="s">
        <v>10</v>
      </c>
      <c r="D875" s="16">
        <v>240900.00000000003</v>
      </c>
    </row>
    <row r="876" spans="1:4" x14ac:dyDescent="0.2">
      <c r="A876" s="1" t="s">
        <v>1721</v>
      </c>
      <c r="B876" s="1" t="s">
        <v>1722</v>
      </c>
      <c r="C876" s="1" t="s">
        <v>10</v>
      </c>
      <c r="D876" s="16">
        <v>341000</v>
      </c>
    </row>
    <row r="877" spans="1:4" x14ac:dyDescent="0.2">
      <c r="A877" s="1" t="s">
        <v>1723</v>
      </c>
      <c r="B877" s="1" t="s">
        <v>1724</v>
      </c>
      <c r="C877" s="1" t="s">
        <v>10</v>
      </c>
      <c r="D877" s="16">
        <v>105600.00000000001</v>
      </c>
    </row>
    <row r="878" spans="1:4" x14ac:dyDescent="0.2">
      <c r="A878" s="1" t="s">
        <v>1725</v>
      </c>
      <c r="B878" s="1" t="s">
        <v>1726</v>
      </c>
      <c r="C878" s="1" t="s">
        <v>10</v>
      </c>
      <c r="D878" s="16">
        <v>113300.00000000001</v>
      </c>
    </row>
    <row r="879" spans="1:4" x14ac:dyDescent="0.2">
      <c r="A879" s="1" t="s">
        <v>1727</v>
      </c>
      <c r="B879" s="1" t="s">
        <v>1728</v>
      </c>
      <c r="C879" s="1" t="s">
        <v>10</v>
      </c>
      <c r="D879" s="16">
        <v>125400.00000000001</v>
      </c>
    </row>
    <row r="880" spans="1:4" x14ac:dyDescent="0.2">
      <c r="A880" s="1" t="s">
        <v>1729</v>
      </c>
      <c r="B880" s="1" t="s">
        <v>1730</v>
      </c>
      <c r="C880" s="1" t="s">
        <v>10</v>
      </c>
      <c r="D880" s="16">
        <v>182600.00000000003</v>
      </c>
    </row>
    <row r="881" spans="1:4" x14ac:dyDescent="0.2">
      <c r="A881" s="1" t="s">
        <v>1731</v>
      </c>
      <c r="B881" s="1" t="s">
        <v>1732</v>
      </c>
      <c r="C881" s="1" t="s">
        <v>10</v>
      </c>
      <c r="D881" s="16">
        <v>235400.00000000003</v>
      </c>
    </row>
    <row r="882" spans="1:4" x14ac:dyDescent="0.2">
      <c r="A882" s="1" t="s">
        <v>1733</v>
      </c>
      <c r="B882" s="1" t="s">
        <v>1734</v>
      </c>
      <c r="C882" s="1" t="s">
        <v>10</v>
      </c>
      <c r="D882" s="16">
        <v>290400</v>
      </c>
    </row>
    <row r="883" spans="1:4" x14ac:dyDescent="0.2">
      <c r="A883" s="1" t="s">
        <v>1735</v>
      </c>
      <c r="B883" s="1" t="s">
        <v>1736</v>
      </c>
      <c r="C883" s="1" t="s">
        <v>10</v>
      </c>
      <c r="D883" s="16">
        <v>368500.00000000006</v>
      </c>
    </row>
    <row r="884" spans="1:4" x14ac:dyDescent="0.2">
      <c r="A884" s="1" t="s">
        <v>1737</v>
      </c>
      <c r="B884" s="1" t="s">
        <v>1738</v>
      </c>
      <c r="C884" s="1" t="s">
        <v>10</v>
      </c>
      <c r="D884" s="16">
        <v>7645.0000000000009</v>
      </c>
    </row>
    <row r="885" spans="1:4" x14ac:dyDescent="0.2">
      <c r="A885" s="1" t="s">
        <v>1739</v>
      </c>
      <c r="B885" s="1" t="s">
        <v>1740</v>
      </c>
      <c r="C885" s="1" t="s">
        <v>10</v>
      </c>
      <c r="D885" s="16">
        <v>40260</v>
      </c>
    </row>
    <row r="886" spans="1:4" x14ac:dyDescent="0.2">
      <c r="A886" s="1" t="s">
        <v>1741</v>
      </c>
      <c r="B886" s="1" t="s">
        <v>1742</v>
      </c>
      <c r="C886" s="1" t="s">
        <v>10</v>
      </c>
      <c r="D886" s="16">
        <v>40370</v>
      </c>
    </row>
    <row r="887" spans="1:4" x14ac:dyDescent="0.2">
      <c r="A887" s="1" t="s">
        <v>1743</v>
      </c>
      <c r="B887" s="1" t="s">
        <v>1744</v>
      </c>
      <c r="C887" s="1" t="s">
        <v>10</v>
      </c>
      <c r="D887" s="16">
        <v>40480</v>
      </c>
    </row>
    <row r="888" spans="1:4" x14ac:dyDescent="0.2">
      <c r="A888" s="1" t="s">
        <v>1745</v>
      </c>
      <c r="B888" s="1" t="s">
        <v>1746</v>
      </c>
      <c r="C888" s="1" t="s">
        <v>10</v>
      </c>
      <c r="D888" s="16">
        <v>40700</v>
      </c>
    </row>
    <row r="889" spans="1:4" x14ac:dyDescent="0.2">
      <c r="A889" s="1" t="s">
        <v>1747</v>
      </c>
      <c r="B889" s="1" t="s">
        <v>1748</v>
      </c>
      <c r="C889" s="1" t="s">
        <v>10</v>
      </c>
      <c r="D889" s="16">
        <v>57200.000000000007</v>
      </c>
    </row>
    <row r="890" spans="1:4" x14ac:dyDescent="0.2">
      <c r="A890" s="1" t="s">
        <v>1749</v>
      </c>
      <c r="B890" s="1" t="s">
        <v>1750</v>
      </c>
      <c r="C890" s="1" t="s">
        <v>10</v>
      </c>
      <c r="D890" s="16">
        <v>57310.000000000007</v>
      </c>
    </row>
    <row r="891" spans="1:4" x14ac:dyDescent="0.2">
      <c r="A891" s="1" t="s">
        <v>1751</v>
      </c>
      <c r="B891" s="1" t="s">
        <v>1752</v>
      </c>
      <c r="C891" s="1" t="s">
        <v>10</v>
      </c>
      <c r="D891" s="16">
        <v>57420.000000000007</v>
      </c>
    </row>
    <row r="892" spans="1:4" x14ac:dyDescent="0.2">
      <c r="A892" s="1" t="s">
        <v>1753</v>
      </c>
      <c r="B892" s="1" t="s">
        <v>1754</v>
      </c>
      <c r="C892" s="1" t="s">
        <v>10</v>
      </c>
      <c r="D892" s="16">
        <v>57530.000000000007</v>
      </c>
    </row>
    <row r="893" spans="1:4" x14ac:dyDescent="0.2">
      <c r="A893" s="1" t="s">
        <v>1755</v>
      </c>
      <c r="B893" s="1" t="s">
        <v>1756</v>
      </c>
      <c r="C893" s="1" t="s">
        <v>10</v>
      </c>
      <c r="D893" s="16">
        <v>57530.000000000007</v>
      </c>
    </row>
    <row r="894" spans="1:4" x14ac:dyDescent="0.2">
      <c r="A894" s="1" t="s">
        <v>1757</v>
      </c>
      <c r="B894" s="1" t="s">
        <v>1758</v>
      </c>
      <c r="C894" s="1" t="s">
        <v>10</v>
      </c>
      <c r="D894" s="16">
        <v>57530.000000000007</v>
      </c>
    </row>
    <row r="895" spans="1:4" x14ac:dyDescent="0.2">
      <c r="A895" s="1" t="s">
        <v>1759</v>
      </c>
      <c r="B895" s="1" t="s">
        <v>1760</v>
      </c>
      <c r="C895" s="1" t="s">
        <v>10</v>
      </c>
      <c r="D895" s="16">
        <v>58410.000000000007</v>
      </c>
    </row>
    <row r="896" spans="1:4" x14ac:dyDescent="0.2">
      <c r="A896" s="1" t="s">
        <v>1761</v>
      </c>
      <c r="B896" s="1" t="s">
        <v>1762</v>
      </c>
      <c r="C896" s="1" t="s">
        <v>10</v>
      </c>
      <c r="D896" s="16">
        <v>35310</v>
      </c>
    </row>
    <row r="897" spans="1:4" x14ac:dyDescent="0.2">
      <c r="A897" s="1" t="s">
        <v>1763</v>
      </c>
      <c r="B897" s="1" t="s">
        <v>1764</v>
      </c>
      <c r="C897" s="1" t="s">
        <v>10</v>
      </c>
      <c r="D897" s="16">
        <v>35200</v>
      </c>
    </row>
    <row r="898" spans="1:4" x14ac:dyDescent="0.2">
      <c r="A898" s="1" t="s">
        <v>1765</v>
      </c>
      <c r="B898" s="1" t="s">
        <v>1766</v>
      </c>
      <c r="C898" s="1" t="s">
        <v>10</v>
      </c>
      <c r="D898" s="16">
        <v>38170</v>
      </c>
    </row>
    <row r="899" spans="1:4" x14ac:dyDescent="0.2">
      <c r="A899" s="1" t="s">
        <v>1767</v>
      </c>
      <c r="B899" s="1" t="s">
        <v>1768</v>
      </c>
      <c r="C899" s="1" t="s">
        <v>10</v>
      </c>
      <c r="D899" s="16">
        <v>50160.000000000007</v>
      </c>
    </row>
    <row r="900" spans="1:4" x14ac:dyDescent="0.2">
      <c r="A900" s="1" t="s">
        <v>1769</v>
      </c>
      <c r="B900" s="1" t="s">
        <v>1770</v>
      </c>
      <c r="C900" s="1" t="s">
        <v>10</v>
      </c>
      <c r="D900" s="16">
        <v>50160.000000000007</v>
      </c>
    </row>
    <row r="901" spans="1:4" x14ac:dyDescent="0.2">
      <c r="A901" s="1" t="s">
        <v>1771</v>
      </c>
      <c r="B901" s="1" t="s">
        <v>1772</v>
      </c>
      <c r="C901" s="1" t="s">
        <v>10</v>
      </c>
      <c r="D901" s="16">
        <v>50160.000000000007</v>
      </c>
    </row>
    <row r="902" spans="1:4" x14ac:dyDescent="0.2">
      <c r="A902" s="1" t="s">
        <v>1773</v>
      </c>
      <c r="B902" s="1" t="s">
        <v>1774</v>
      </c>
      <c r="C902" s="1" t="s">
        <v>10</v>
      </c>
      <c r="D902" s="16">
        <v>51590.000000000007</v>
      </c>
    </row>
    <row r="903" spans="1:4" x14ac:dyDescent="0.2">
      <c r="A903" s="1" t="s">
        <v>1775</v>
      </c>
      <c r="B903" s="1" t="s">
        <v>1776</v>
      </c>
      <c r="C903" s="1" t="s">
        <v>10</v>
      </c>
      <c r="D903" s="16">
        <v>2365</v>
      </c>
    </row>
    <row r="904" spans="1:4" x14ac:dyDescent="0.2">
      <c r="A904" s="1" t="s">
        <v>1777</v>
      </c>
      <c r="B904" s="1" t="s">
        <v>1778</v>
      </c>
      <c r="C904" s="1" t="s">
        <v>10</v>
      </c>
      <c r="D904" s="16">
        <v>6600.0000000000009</v>
      </c>
    </row>
    <row r="905" spans="1:4" x14ac:dyDescent="0.2">
      <c r="A905" s="1" t="s">
        <v>1779</v>
      </c>
      <c r="B905" s="1" t="s">
        <v>1780</v>
      </c>
      <c r="C905" s="1" t="s">
        <v>10</v>
      </c>
      <c r="D905" s="16">
        <v>11440.000000000002</v>
      </c>
    </row>
    <row r="906" spans="1:4" x14ac:dyDescent="0.2">
      <c r="A906" s="1" t="s">
        <v>1781</v>
      </c>
      <c r="B906" s="1" t="s">
        <v>1782</v>
      </c>
      <c r="C906" s="1" t="s">
        <v>10</v>
      </c>
      <c r="D906" s="16">
        <v>11660.000000000002</v>
      </c>
    </row>
    <row r="907" spans="1:4" x14ac:dyDescent="0.2">
      <c r="A907" s="1" t="s">
        <v>1783</v>
      </c>
      <c r="B907" s="1" t="s">
        <v>1784</v>
      </c>
      <c r="C907" s="1" t="s">
        <v>10</v>
      </c>
      <c r="D907" s="16">
        <v>1430.0000000000002</v>
      </c>
    </row>
    <row r="908" spans="1:4" x14ac:dyDescent="0.2">
      <c r="A908" s="1" t="s">
        <v>1785</v>
      </c>
      <c r="B908" s="1" t="s">
        <v>1786</v>
      </c>
      <c r="C908" s="1" t="s">
        <v>10</v>
      </c>
      <c r="D908" s="16">
        <v>1650.0000000000002</v>
      </c>
    </row>
    <row r="909" spans="1:4" x14ac:dyDescent="0.2">
      <c r="A909" s="1" t="s">
        <v>1787</v>
      </c>
      <c r="B909" s="1" t="s">
        <v>1788</v>
      </c>
      <c r="C909" s="1" t="s">
        <v>10</v>
      </c>
      <c r="D909" s="16">
        <v>1430.0000000000002</v>
      </c>
    </row>
    <row r="910" spans="1:4" x14ac:dyDescent="0.2">
      <c r="A910" s="1" t="s">
        <v>1789</v>
      </c>
      <c r="B910" s="1" t="s">
        <v>1790</v>
      </c>
      <c r="C910" s="1" t="s">
        <v>10</v>
      </c>
      <c r="D910" s="16">
        <v>1650.0000000000002</v>
      </c>
    </row>
    <row r="911" spans="1:4" x14ac:dyDescent="0.2">
      <c r="A911" s="1" t="s">
        <v>1791</v>
      </c>
      <c r="B911" s="1" t="s">
        <v>1792</v>
      </c>
      <c r="C911" s="1" t="s">
        <v>10</v>
      </c>
      <c r="D911" s="16">
        <v>715.00000000000011</v>
      </c>
    </row>
    <row r="912" spans="1:4" x14ac:dyDescent="0.2">
      <c r="A912" s="1" t="s">
        <v>1793</v>
      </c>
      <c r="B912" s="1" t="s">
        <v>1794</v>
      </c>
      <c r="C912" s="1" t="s">
        <v>10</v>
      </c>
      <c r="D912" s="16">
        <v>4785</v>
      </c>
    </row>
    <row r="913" spans="1:4" x14ac:dyDescent="0.2">
      <c r="A913" s="1" t="s">
        <v>1795</v>
      </c>
      <c r="B913" s="1" t="s">
        <v>1796</v>
      </c>
      <c r="C913" s="1" t="s">
        <v>10</v>
      </c>
      <c r="D913" s="16">
        <v>4785</v>
      </c>
    </row>
    <row r="914" spans="1:4" x14ac:dyDescent="0.2">
      <c r="A914" s="1" t="s">
        <v>1797</v>
      </c>
      <c r="B914" s="1" t="s">
        <v>1798</v>
      </c>
      <c r="C914" s="1" t="s">
        <v>10</v>
      </c>
      <c r="D914" s="16">
        <v>3520.0000000000005</v>
      </c>
    </row>
    <row r="915" spans="1:4" x14ac:dyDescent="0.2">
      <c r="A915" s="1" t="s">
        <v>1799</v>
      </c>
      <c r="B915" s="1" t="s">
        <v>1800</v>
      </c>
      <c r="C915" s="1" t="s">
        <v>10</v>
      </c>
      <c r="D915" s="16">
        <v>4070.0000000000005</v>
      </c>
    </row>
    <row r="916" spans="1:4" x14ac:dyDescent="0.2">
      <c r="A916" s="1" t="s">
        <v>1801</v>
      </c>
      <c r="B916" s="1" t="s">
        <v>1802</v>
      </c>
      <c r="C916" s="1" t="s">
        <v>10</v>
      </c>
      <c r="D916" s="16">
        <v>588.5</v>
      </c>
    </row>
    <row r="917" spans="1:4" x14ac:dyDescent="0.2">
      <c r="A917" s="1" t="s">
        <v>1803</v>
      </c>
      <c r="B917" s="1" t="s">
        <v>1804</v>
      </c>
      <c r="C917" s="1" t="s">
        <v>10</v>
      </c>
      <c r="D917" s="16">
        <v>709.50000000000011</v>
      </c>
    </row>
    <row r="918" spans="1:4" x14ac:dyDescent="0.2">
      <c r="A918" s="1" t="s">
        <v>1805</v>
      </c>
      <c r="B918" s="1" t="s">
        <v>1806</v>
      </c>
      <c r="C918" s="1" t="s">
        <v>10</v>
      </c>
      <c r="D918" s="16">
        <v>181.50000000000003</v>
      </c>
    </row>
    <row r="919" spans="1:4" x14ac:dyDescent="0.2">
      <c r="A919" s="1" t="s">
        <v>1807</v>
      </c>
      <c r="B919" s="1" t="s">
        <v>1808</v>
      </c>
      <c r="C919" s="1" t="s">
        <v>34</v>
      </c>
      <c r="D919" s="16">
        <v>4070.0000000000005</v>
      </c>
    </row>
    <row r="920" spans="1:4" x14ac:dyDescent="0.2">
      <c r="A920" s="1" t="s">
        <v>1809</v>
      </c>
      <c r="B920" s="1" t="s">
        <v>1810</v>
      </c>
      <c r="C920" s="1" t="s">
        <v>34</v>
      </c>
      <c r="D920" s="16">
        <v>4675</v>
      </c>
    </row>
    <row r="921" spans="1:4" x14ac:dyDescent="0.2">
      <c r="A921" s="1" t="s">
        <v>1811</v>
      </c>
      <c r="B921" s="1" t="s">
        <v>1812</v>
      </c>
      <c r="C921" s="1" t="s">
        <v>34</v>
      </c>
      <c r="D921" s="16">
        <v>4125</v>
      </c>
    </row>
    <row r="922" spans="1:4" x14ac:dyDescent="0.2">
      <c r="A922" s="1" t="s">
        <v>1813</v>
      </c>
      <c r="B922" s="1" t="s">
        <v>1814</v>
      </c>
      <c r="C922" s="1" t="s">
        <v>34</v>
      </c>
      <c r="D922" s="16">
        <v>4730</v>
      </c>
    </row>
    <row r="923" spans="1:4" x14ac:dyDescent="0.2">
      <c r="A923" s="1" t="s">
        <v>1815</v>
      </c>
      <c r="B923" s="1" t="s">
        <v>1816</v>
      </c>
      <c r="C923" s="1" t="s">
        <v>34</v>
      </c>
      <c r="D923" s="16">
        <v>445.50000000000006</v>
      </c>
    </row>
    <row r="924" spans="1:4" x14ac:dyDescent="0.2">
      <c r="A924" s="1" t="s">
        <v>1817</v>
      </c>
      <c r="B924" s="1" t="s">
        <v>1818</v>
      </c>
      <c r="C924" s="1" t="s">
        <v>34</v>
      </c>
      <c r="D924" s="16">
        <v>1089</v>
      </c>
    </row>
    <row r="925" spans="1:4" x14ac:dyDescent="0.2">
      <c r="A925" s="1" t="s">
        <v>1819</v>
      </c>
      <c r="B925" s="1" t="s">
        <v>1820</v>
      </c>
      <c r="C925" s="1" t="s">
        <v>34</v>
      </c>
      <c r="D925" s="16">
        <v>110.00000000000001</v>
      </c>
    </row>
    <row r="926" spans="1:4" x14ac:dyDescent="0.2">
      <c r="A926" s="1" t="s">
        <v>1821</v>
      </c>
      <c r="B926" s="1" t="s">
        <v>1822</v>
      </c>
      <c r="C926" s="1" t="s">
        <v>10</v>
      </c>
      <c r="D926" s="16">
        <v>28160.000000000004</v>
      </c>
    </row>
    <row r="927" spans="1:4" x14ac:dyDescent="0.2">
      <c r="A927" s="1" t="s">
        <v>1823</v>
      </c>
      <c r="B927" s="1" t="s">
        <v>1824</v>
      </c>
      <c r="C927" s="1" t="s">
        <v>10</v>
      </c>
      <c r="D927" s="16">
        <v>28930.000000000004</v>
      </c>
    </row>
    <row r="928" spans="1:4" x14ac:dyDescent="0.2">
      <c r="A928" s="1" t="s">
        <v>1825</v>
      </c>
      <c r="B928" s="1" t="s">
        <v>1826</v>
      </c>
      <c r="C928" s="1" t="s">
        <v>10</v>
      </c>
      <c r="D928" s="16">
        <v>28160.000000000004</v>
      </c>
    </row>
    <row r="929" spans="1:4" x14ac:dyDescent="0.2">
      <c r="A929" s="1" t="s">
        <v>1827</v>
      </c>
      <c r="B929" s="1" t="s">
        <v>1828</v>
      </c>
      <c r="C929" s="1" t="s">
        <v>10</v>
      </c>
      <c r="D929" s="16">
        <v>28930.000000000004</v>
      </c>
    </row>
    <row r="930" spans="1:4" x14ac:dyDescent="0.2">
      <c r="A930" s="1" t="s">
        <v>1829</v>
      </c>
      <c r="B930" s="1" t="s">
        <v>1830</v>
      </c>
      <c r="C930" s="1" t="s">
        <v>10</v>
      </c>
      <c r="D930" s="16">
        <v>34980</v>
      </c>
    </row>
    <row r="931" spans="1:4" x14ac:dyDescent="0.2">
      <c r="A931" s="1" t="s">
        <v>1831</v>
      </c>
      <c r="B931" s="1" t="s">
        <v>1832</v>
      </c>
      <c r="C931" s="1" t="s">
        <v>10</v>
      </c>
      <c r="D931" s="16">
        <v>38390</v>
      </c>
    </row>
    <row r="932" spans="1:4" x14ac:dyDescent="0.2">
      <c r="A932" s="1" t="s">
        <v>1833</v>
      </c>
      <c r="B932" s="1" t="s">
        <v>1834</v>
      </c>
      <c r="C932" s="1" t="s">
        <v>10</v>
      </c>
      <c r="D932" s="16">
        <v>25190.000000000004</v>
      </c>
    </row>
    <row r="933" spans="1:4" x14ac:dyDescent="0.2">
      <c r="A933" s="1" t="s">
        <v>1835</v>
      </c>
      <c r="B933" s="1" t="s">
        <v>1836</v>
      </c>
      <c r="C933" s="1" t="s">
        <v>10</v>
      </c>
      <c r="D933" s="16">
        <v>24310.000000000004</v>
      </c>
    </row>
    <row r="934" spans="1:4" x14ac:dyDescent="0.2">
      <c r="A934" s="1" t="s">
        <v>1837</v>
      </c>
      <c r="B934" s="1" t="s">
        <v>1838</v>
      </c>
      <c r="C934" s="1" t="s">
        <v>10</v>
      </c>
      <c r="D934" s="16">
        <v>24310.000000000004</v>
      </c>
    </row>
    <row r="935" spans="1:4" x14ac:dyDescent="0.2">
      <c r="A935" s="1" t="s">
        <v>1839</v>
      </c>
      <c r="B935" s="1" t="s">
        <v>1840</v>
      </c>
      <c r="C935" s="1" t="s">
        <v>10</v>
      </c>
      <c r="D935" s="16">
        <v>25190.000000000004</v>
      </c>
    </row>
    <row r="936" spans="1:4" x14ac:dyDescent="0.2">
      <c r="A936" s="1" t="s">
        <v>1841</v>
      </c>
      <c r="B936" s="1" t="s">
        <v>1842</v>
      </c>
      <c r="C936" s="1" t="s">
        <v>10</v>
      </c>
      <c r="D936" s="16">
        <v>25190.000000000004</v>
      </c>
    </row>
    <row r="937" spans="1:4" x14ac:dyDescent="0.2">
      <c r="A937" s="1" t="s">
        <v>1843</v>
      </c>
      <c r="B937" s="1" t="s">
        <v>1844</v>
      </c>
      <c r="C937" s="1" t="s">
        <v>10</v>
      </c>
      <c r="D937" s="16">
        <v>28600.000000000004</v>
      </c>
    </row>
    <row r="938" spans="1:4" x14ac:dyDescent="0.2">
      <c r="A938" s="1" t="s">
        <v>1845</v>
      </c>
      <c r="B938" s="1" t="s">
        <v>1846</v>
      </c>
      <c r="C938" s="1" t="s">
        <v>10</v>
      </c>
      <c r="D938" s="16">
        <v>4455</v>
      </c>
    </row>
    <row r="939" spans="1:4" x14ac:dyDescent="0.2">
      <c r="A939" s="1" t="s">
        <v>1847</v>
      </c>
      <c r="B939" s="1" t="s">
        <v>1848</v>
      </c>
      <c r="C939" s="1" t="s">
        <v>10</v>
      </c>
      <c r="D939" s="16">
        <v>5280</v>
      </c>
    </row>
    <row r="940" spans="1:4" x14ac:dyDescent="0.2">
      <c r="A940" s="1" t="s">
        <v>1849</v>
      </c>
      <c r="B940" s="1" t="s">
        <v>1850</v>
      </c>
      <c r="C940" s="1" t="s">
        <v>10</v>
      </c>
      <c r="D940" s="16">
        <v>1078</v>
      </c>
    </row>
    <row r="941" spans="1:4" x14ac:dyDescent="0.2">
      <c r="A941" s="1" t="s">
        <v>1851</v>
      </c>
      <c r="B941" s="1" t="s">
        <v>1852</v>
      </c>
      <c r="C941" s="1" t="s">
        <v>10</v>
      </c>
      <c r="D941" s="16">
        <v>3575.0000000000005</v>
      </c>
    </row>
    <row r="942" spans="1:4" x14ac:dyDescent="0.2">
      <c r="A942" s="1" t="s">
        <v>1853</v>
      </c>
      <c r="B942" s="1" t="s">
        <v>1854</v>
      </c>
      <c r="C942" s="1" t="s">
        <v>10</v>
      </c>
      <c r="D942" s="16">
        <v>8250</v>
      </c>
    </row>
    <row r="943" spans="1:4" x14ac:dyDescent="0.2">
      <c r="A943" s="1" t="s">
        <v>1855</v>
      </c>
      <c r="B943" s="1" t="s">
        <v>1856</v>
      </c>
      <c r="C943" s="1" t="s">
        <v>10</v>
      </c>
      <c r="D943" s="16">
        <v>29810.000000000004</v>
      </c>
    </row>
    <row r="944" spans="1:4" x14ac:dyDescent="0.2">
      <c r="A944" s="1" t="s">
        <v>1857</v>
      </c>
      <c r="B944" s="1" t="s">
        <v>1858</v>
      </c>
      <c r="C944" s="1" t="s">
        <v>10</v>
      </c>
      <c r="D944" s="16">
        <v>30580.000000000004</v>
      </c>
    </row>
    <row r="945" spans="1:4" x14ac:dyDescent="0.2">
      <c r="A945" s="1" t="s">
        <v>1859</v>
      </c>
      <c r="B945" s="1" t="s">
        <v>1860</v>
      </c>
      <c r="C945" s="1" t="s">
        <v>10</v>
      </c>
      <c r="D945" s="16">
        <v>31900.000000000004</v>
      </c>
    </row>
    <row r="946" spans="1:4" x14ac:dyDescent="0.2">
      <c r="A946" s="1" t="s">
        <v>1861</v>
      </c>
      <c r="B946" s="1" t="s">
        <v>1862</v>
      </c>
      <c r="C946" s="1" t="s">
        <v>10</v>
      </c>
      <c r="D946" s="16">
        <v>57090.000000000007</v>
      </c>
    </row>
    <row r="947" spans="1:4" x14ac:dyDescent="0.2">
      <c r="A947" s="1" t="s">
        <v>1863</v>
      </c>
      <c r="B947" s="1" t="s">
        <v>1864</v>
      </c>
      <c r="C947" s="1" t="s">
        <v>10</v>
      </c>
      <c r="D947" s="16">
        <v>75350</v>
      </c>
    </row>
    <row r="948" spans="1:4" x14ac:dyDescent="0.2">
      <c r="A948" s="1" t="s">
        <v>1865</v>
      </c>
      <c r="B948" s="1" t="s">
        <v>1866</v>
      </c>
      <c r="C948" s="1" t="s">
        <v>10</v>
      </c>
      <c r="D948" s="16">
        <v>94160.000000000015</v>
      </c>
    </row>
    <row r="949" spans="1:4" x14ac:dyDescent="0.2">
      <c r="A949" s="1" t="s">
        <v>1867</v>
      </c>
      <c r="B949" s="1" t="s">
        <v>1868</v>
      </c>
      <c r="C949" s="1" t="s">
        <v>10</v>
      </c>
      <c r="D949" s="16">
        <v>29810.000000000004</v>
      </c>
    </row>
    <row r="950" spans="1:4" x14ac:dyDescent="0.2">
      <c r="A950" s="1" t="s">
        <v>1869</v>
      </c>
      <c r="B950" s="1" t="s">
        <v>1870</v>
      </c>
      <c r="C950" s="1" t="s">
        <v>10</v>
      </c>
      <c r="D950" s="16">
        <v>30580.000000000004</v>
      </c>
    </row>
    <row r="951" spans="1:4" x14ac:dyDescent="0.2">
      <c r="A951" s="1" t="s">
        <v>1871</v>
      </c>
      <c r="B951" s="1" t="s">
        <v>1872</v>
      </c>
      <c r="C951" s="1" t="s">
        <v>10</v>
      </c>
      <c r="D951" s="16">
        <v>31900.000000000004</v>
      </c>
    </row>
    <row r="952" spans="1:4" x14ac:dyDescent="0.2">
      <c r="A952" s="1" t="s">
        <v>1873</v>
      </c>
      <c r="B952" s="1" t="s">
        <v>1874</v>
      </c>
      <c r="C952" s="1" t="s">
        <v>10</v>
      </c>
      <c r="D952" s="16">
        <v>61270.000000000007</v>
      </c>
    </row>
    <row r="953" spans="1:4" x14ac:dyDescent="0.2">
      <c r="A953" s="1" t="s">
        <v>1875</v>
      </c>
      <c r="B953" s="1" t="s">
        <v>1876</v>
      </c>
      <c r="C953" s="1" t="s">
        <v>10</v>
      </c>
      <c r="D953" s="16">
        <v>92620.000000000015</v>
      </c>
    </row>
    <row r="954" spans="1:4" x14ac:dyDescent="0.2">
      <c r="A954" s="1" t="s">
        <v>1877</v>
      </c>
      <c r="B954" s="1" t="s">
        <v>1878</v>
      </c>
      <c r="C954" s="1" t="s">
        <v>10</v>
      </c>
      <c r="D954" s="16">
        <v>127600.00000000001</v>
      </c>
    </row>
    <row r="955" spans="1:4" x14ac:dyDescent="0.2">
      <c r="A955" s="1" t="s">
        <v>1879</v>
      </c>
      <c r="B955" s="1" t="s">
        <v>1880</v>
      </c>
      <c r="C955" s="1" t="s">
        <v>10</v>
      </c>
      <c r="D955" s="16">
        <v>33220</v>
      </c>
    </row>
    <row r="956" spans="1:4" x14ac:dyDescent="0.2">
      <c r="A956" s="1" t="s">
        <v>1881</v>
      </c>
      <c r="B956" s="1" t="s">
        <v>1882</v>
      </c>
      <c r="C956" s="1" t="s">
        <v>10</v>
      </c>
      <c r="D956" s="16">
        <v>36740</v>
      </c>
    </row>
    <row r="957" spans="1:4" x14ac:dyDescent="0.2">
      <c r="A957" s="1" t="s">
        <v>1883</v>
      </c>
      <c r="B957" s="1" t="s">
        <v>1884</v>
      </c>
      <c r="C957" s="1" t="s">
        <v>10</v>
      </c>
      <c r="D957" s="16">
        <v>42900</v>
      </c>
    </row>
    <row r="958" spans="1:4" x14ac:dyDescent="0.2">
      <c r="A958" s="1" t="s">
        <v>1885</v>
      </c>
      <c r="B958" s="1" t="s">
        <v>1886</v>
      </c>
      <c r="C958" s="1" t="s">
        <v>10</v>
      </c>
      <c r="D958" s="16">
        <v>61270.000000000007</v>
      </c>
    </row>
    <row r="959" spans="1:4" x14ac:dyDescent="0.2">
      <c r="A959" s="1" t="s">
        <v>1887</v>
      </c>
      <c r="B959" s="1" t="s">
        <v>1888</v>
      </c>
      <c r="C959" s="1" t="s">
        <v>10</v>
      </c>
      <c r="D959" s="16">
        <v>26840.000000000004</v>
      </c>
    </row>
    <row r="960" spans="1:4" x14ac:dyDescent="0.2">
      <c r="A960" s="1" t="s">
        <v>1889</v>
      </c>
      <c r="B960" s="1" t="s">
        <v>1890</v>
      </c>
      <c r="C960" s="1" t="s">
        <v>10</v>
      </c>
      <c r="D960" s="16">
        <v>33440</v>
      </c>
    </row>
    <row r="961" spans="1:4" x14ac:dyDescent="0.2">
      <c r="A961" s="1" t="s">
        <v>1891</v>
      </c>
      <c r="B961" s="1" t="s">
        <v>1856</v>
      </c>
      <c r="C961" s="1" t="s">
        <v>10</v>
      </c>
      <c r="D961" s="16">
        <v>26070.000000000004</v>
      </c>
    </row>
    <row r="962" spans="1:4" x14ac:dyDescent="0.2">
      <c r="A962" s="1" t="s">
        <v>1892</v>
      </c>
      <c r="B962" s="1" t="s">
        <v>1893</v>
      </c>
      <c r="C962" s="1" t="s">
        <v>10</v>
      </c>
      <c r="D962" s="16">
        <v>26840.000000000004</v>
      </c>
    </row>
    <row r="963" spans="1:4" x14ac:dyDescent="0.2">
      <c r="A963" s="1" t="s">
        <v>1894</v>
      </c>
      <c r="B963" s="1" t="s">
        <v>1895</v>
      </c>
      <c r="C963" s="1" t="s">
        <v>10</v>
      </c>
      <c r="D963" s="16">
        <v>28160.000000000004</v>
      </c>
    </row>
    <row r="964" spans="1:4" x14ac:dyDescent="0.2">
      <c r="A964" s="1" t="s">
        <v>1896</v>
      </c>
      <c r="B964" s="1" t="s">
        <v>1897</v>
      </c>
      <c r="C964" s="1" t="s">
        <v>10</v>
      </c>
      <c r="D964" s="16">
        <v>53350.000000000007</v>
      </c>
    </row>
    <row r="965" spans="1:4" x14ac:dyDescent="0.2">
      <c r="A965" s="1" t="s">
        <v>1898</v>
      </c>
      <c r="B965" s="1" t="s">
        <v>1899</v>
      </c>
      <c r="C965" s="1" t="s">
        <v>10</v>
      </c>
      <c r="D965" s="16">
        <v>68970</v>
      </c>
    </row>
    <row r="966" spans="1:4" x14ac:dyDescent="0.2">
      <c r="A966" s="1" t="s">
        <v>1900</v>
      </c>
      <c r="B966" s="1" t="s">
        <v>1901</v>
      </c>
      <c r="C966" s="1" t="s">
        <v>10</v>
      </c>
      <c r="D966" s="16">
        <v>87560</v>
      </c>
    </row>
    <row r="967" spans="1:4" x14ac:dyDescent="0.2">
      <c r="A967" s="1" t="s">
        <v>1902</v>
      </c>
      <c r="B967" s="1" t="s">
        <v>1903</v>
      </c>
      <c r="C967" s="1" t="s">
        <v>10</v>
      </c>
      <c r="D967" s="16">
        <v>26070.000000000004</v>
      </c>
    </row>
    <row r="968" spans="1:4" x14ac:dyDescent="0.2">
      <c r="A968" s="1" t="s">
        <v>1904</v>
      </c>
      <c r="B968" s="1" t="s">
        <v>1905</v>
      </c>
      <c r="C968" s="1" t="s">
        <v>10</v>
      </c>
      <c r="D968" s="16">
        <v>26840.000000000004</v>
      </c>
    </row>
    <row r="969" spans="1:4" x14ac:dyDescent="0.2">
      <c r="A969" s="1" t="s">
        <v>1906</v>
      </c>
      <c r="B969" s="1" t="s">
        <v>1907</v>
      </c>
      <c r="C969" s="1" t="s">
        <v>10</v>
      </c>
      <c r="D969" s="16">
        <v>28160.000000000004</v>
      </c>
    </row>
    <row r="970" spans="1:4" x14ac:dyDescent="0.2">
      <c r="A970" s="1" t="s">
        <v>1908</v>
      </c>
      <c r="B970" s="1" t="s">
        <v>1909</v>
      </c>
      <c r="C970" s="1" t="s">
        <v>10</v>
      </c>
      <c r="D970" s="16">
        <v>54780.000000000007</v>
      </c>
    </row>
    <row r="971" spans="1:4" x14ac:dyDescent="0.2">
      <c r="A971" s="1" t="s">
        <v>1910</v>
      </c>
      <c r="B971" s="1" t="s">
        <v>1911</v>
      </c>
      <c r="C971" s="1" t="s">
        <v>10</v>
      </c>
      <c r="D971" s="16">
        <v>84370</v>
      </c>
    </row>
    <row r="972" spans="1:4" x14ac:dyDescent="0.2">
      <c r="A972" s="1" t="s">
        <v>1912</v>
      </c>
      <c r="B972" s="1" t="s">
        <v>1913</v>
      </c>
      <c r="C972" s="1" t="s">
        <v>10</v>
      </c>
      <c r="D972" s="16">
        <v>113300.00000000001</v>
      </c>
    </row>
    <row r="973" spans="1:4" x14ac:dyDescent="0.2">
      <c r="A973" s="1" t="s">
        <v>1914</v>
      </c>
      <c r="B973" s="1" t="s">
        <v>1915</v>
      </c>
      <c r="C973" s="1" t="s">
        <v>10</v>
      </c>
      <c r="D973" s="16">
        <v>26840.000000000004</v>
      </c>
    </row>
    <row r="974" spans="1:4" x14ac:dyDescent="0.2">
      <c r="A974" s="1" t="s">
        <v>1916</v>
      </c>
      <c r="B974" s="1" t="s">
        <v>1917</v>
      </c>
      <c r="C974" s="1" t="s">
        <v>10</v>
      </c>
      <c r="D974" s="16">
        <v>30250.000000000004</v>
      </c>
    </row>
    <row r="975" spans="1:4" x14ac:dyDescent="0.2">
      <c r="A975" s="1" t="s">
        <v>1918</v>
      </c>
      <c r="B975" s="1" t="s">
        <v>1919</v>
      </c>
      <c r="C975" s="1" t="s">
        <v>10</v>
      </c>
      <c r="D975" s="16">
        <v>36410</v>
      </c>
    </row>
    <row r="976" spans="1:4" x14ac:dyDescent="0.2">
      <c r="A976" s="1" t="s">
        <v>1920</v>
      </c>
      <c r="B976" s="1" t="s">
        <v>1921</v>
      </c>
      <c r="C976" s="1" t="s">
        <v>10</v>
      </c>
      <c r="D976" s="16">
        <v>54780.000000000007</v>
      </c>
    </row>
    <row r="977" spans="1:4" x14ac:dyDescent="0.2">
      <c r="A977" s="1" t="s">
        <v>1922</v>
      </c>
      <c r="B977" s="1" t="s">
        <v>1923</v>
      </c>
      <c r="C977" s="1" t="s">
        <v>10</v>
      </c>
      <c r="D977" s="16">
        <v>84370</v>
      </c>
    </row>
    <row r="978" spans="1:4" x14ac:dyDescent="0.2">
      <c r="A978" s="1" t="s">
        <v>1924</v>
      </c>
      <c r="B978" s="1" t="s">
        <v>1925</v>
      </c>
      <c r="C978" s="1" t="s">
        <v>10</v>
      </c>
      <c r="D978" s="16">
        <v>113300.00000000001</v>
      </c>
    </row>
    <row r="979" spans="1:4" x14ac:dyDescent="0.2">
      <c r="A979" s="1" t="s">
        <v>1926</v>
      </c>
      <c r="B979" s="1" t="s">
        <v>1927</v>
      </c>
      <c r="C979" s="1" t="s">
        <v>10</v>
      </c>
      <c r="D979" s="16">
        <v>5280</v>
      </c>
    </row>
    <row r="980" spans="1:4" x14ac:dyDescent="0.2">
      <c r="A980" s="1" t="s">
        <v>1928</v>
      </c>
      <c r="B980" s="1" t="s">
        <v>1929</v>
      </c>
      <c r="C980" s="1" t="s">
        <v>10</v>
      </c>
      <c r="D980" s="16">
        <v>7975.0000000000009</v>
      </c>
    </row>
    <row r="981" spans="1:4" x14ac:dyDescent="0.2">
      <c r="A981" s="1" t="s">
        <v>1930</v>
      </c>
      <c r="B981" s="1" t="s">
        <v>1931</v>
      </c>
      <c r="C981" s="1" t="s">
        <v>10</v>
      </c>
      <c r="D981" s="16">
        <v>1430.0000000000002</v>
      </c>
    </row>
    <row r="982" spans="1:4" x14ac:dyDescent="0.2">
      <c r="A982" s="1" t="s">
        <v>1932</v>
      </c>
      <c r="B982" s="1" t="s">
        <v>1933</v>
      </c>
      <c r="C982" s="1" t="s">
        <v>10</v>
      </c>
      <c r="D982" s="16">
        <v>4290</v>
      </c>
    </row>
    <row r="983" spans="1:4" x14ac:dyDescent="0.2">
      <c r="A983" s="1" t="s">
        <v>1934</v>
      </c>
      <c r="B983" s="1" t="s">
        <v>1935</v>
      </c>
      <c r="C983" s="1" t="s">
        <v>10</v>
      </c>
      <c r="D983" s="16">
        <v>6545.0000000000009</v>
      </c>
    </row>
    <row r="984" spans="1:4" x14ac:dyDescent="0.2">
      <c r="A984" s="1" t="s">
        <v>1936</v>
      </c>
      <c r="B984" s="1" t="s">
        <v>1937</v>
      </c>
      <c r="C984" s="1" t="s">
        <v>10</v>
      </c>
      <c r="D984" s="16">
        <v>100540.00000000001</v>
      </c>
    </row>
    <row r="985" spans="1:4" x14ac:dyDescent="0.2">
      <c r="A985" s="1" t="s">
        <v>1938</v>
      </c>
      <c r="B985" s="1" t="s">
        <v>1939</v>
      </c>
      <c r="C985" s="1" t="s">
        <v>10</v>
      </c>
      <c r="D985" s="16">
        <v>167200</v>
      </c>
    </row>
    <row r="986" spans="1:4" x14ac:dyDescent="0.2">
      <c r="A986" s="1" t="s">
        <v>1940</v>
      </c>
      <c r="B986" s="1" t="s">
        <v>1941</v>
      </c>
      <c r="C986" s="1" t="s">
        <v>10</v>
      </c>
      <c r="D986" s="16">
        <v>140800</v>
      </c>
    </row>
    <row r="987" spans="1:4" x14ac:dyDescent="0.2">
      <c r="A987" s="1" t="s">
        <v>1942</v>
      </c>
      <c r="B987" s="1" t="s">
        <v>1943</v>
      </c>
      <c r="C987" s="1" t="s">
        <v>10</v>
      </c>
      <c r="D987" s="16">
        <v>91850.000000000015</v>
      </c>
    </row>
    <row r="988" spans="1:4" x14ac:dyDescent="0.2">
      <c r="A988" s="1" t="s">
        <v>1944</v>
      </c>
      <c r="B988" s="1" t="s">
        <v>1945</v>
      </c>
      <c r="C988" s="1" t="s">
        <v>10</v>
      </c>
      <c r="D988" s="16">
        <v>140800</v>
      </c>
    </row>
    <row r="989" spans="1:4" x14ac:dyDescent="0.2">
      <c r="A989" s="1" t="s">
        <v>1946</v>
      </c>
      <c r="B989" s="1" t="s">
        <v>1947</v>
      </c>
      <c r="C989" s="1" t="s">
        <v>10</v>
      </c>
      <c r="D989" s="16">
        <v>140800</v>
      </c>
    </row>
    <row r="990" spans="1:4" x14ac:dyDescent="0.2">
      <c r="A990" s="1" t="s">
        <v>1948</v>
      </c>
      <c r="B990" s="1" t="s">
        <v>1949</v>
      </c>
      <c r="C990" s="1" t="s">
        <v>10</v>
      </c>
      <c r="D990" s="16">
        <v>6105.0000000000009</v>
      </c>
    </row>
    <row r="991" spans="1:4" x14ac:dyDescent="0.2">
      <c r="A991" s="1" t="s">
        <v>1950</v>
      </c>
      <c r="B991" s="1" t="s">
        <v>1951</v>
      </c>
      <c r="C991" s="1" t="s">
        <v>10</v>
      </c>
      <c r="D991" s="16">
        <v>6105.0000000000009</v>
      </c>
    </row>
    <row r="992" spans="1:4" x14ac:dyDescent="0.2">
      <c r="A992" s="1" t="s">
        <v>1952</v>
      </c>
      <c r="B992" s="1" t="s">
        <v>1953</v>
      </c>
      <c r="C992" s="1" t="s">
        <v>10</v>
      </c>
      <c r="D992" s="16">
        <v>1430.0000000000002</v>
      </c>
    </row>
    <row r="993" spans="1:4" x14ac:dyDescent="0.2">
      <c r="A993" s="1" t="s">
        <v>1954</v>
      </c>
      <c r="B993" s="1" t="s">
        <v>1955</v>
      </c>
      <c r="C993" s="1" t="s">
        <v>10</v>
      </c>
      <c r="D993" s="16">
        <v>5610</v>
      </c>
    </row>
    <row r="994" spans="1:4" x14ac:dyDescent="0.2">
      <c r="A994" s="1" t="s">
        <v>1956</v>
      </c>
      <c r="B994" s="1" t="s">
        <v>1957</v>
      </c>
      <c r="C994" s="1" t="s">
        <v>10</v>
      </c>
      <c r="D994" s="16">
        <v>8580</v>
      </c>
    </row>
    <row r="995" spans="1:4" x14ac:dyDescent="0.2">
      <c r="A995" s="1" t="s">
        <v>1958</v>
      </c>
      <c r="B995" s="1" t="s">
        <v>1959</v>
      </c>
      <c r="C995" s="1" t="s">
        <v>10</v>
      </c>
      <c r="D995" s="16">
        <v>73920</v>
      </c>
    </row>
    <row r="996" spans="1:4" x14ac:dyDescent="0.2">
      <c r="A996" s="1" t="s">
        <v>1960</v>
      </c>
      <c r="B996" s="1" t="s">
        <v>1961</v>
      </c>
      <c r="C996" s="1" t="s">
        <v>10</v>
      </c>
      <c r="D996" s="16">
        <v>86790</v>
      </c>
    </row>
    <row r="997" spans="1:4" x14ac:dyDescent="0.2">
      <c r="A997" s="1" t="s">
        <v>1962</v>
      </c>
      <c r="B997" s="1" t="s">
        <v>1963</v>
      </c>
      <c r="C997" s="1" t="s">
        <v>10</v>
      </c>
      <c r="D997" s="16">
        <v>94710.000000000015</v>
      </c>
    </row>
    <row r="998" spans="1:4" x14ac:dyDescent="0.2">
      <c r="A998" s="1" t="s">
        <v>1964</v>
      </c>
      <c r="B998" s="1" t="s">
        <v>1965</v>
      </c>
      <c r="C998" s="1" t="s">
        <v>10</v>
      </c>
      <c r="D998" s="16">
        <v>144100</v>
      </c>
    </row>
    <row r="999" spans="1:4" x14ac:dyDescent="0.2">
      <c r="A999" s="1" t="s">
        <v>1966</v>
      </c>
      <c r="B999" s="1" t="s">
        <v>1967</v>
      </c>
      <c r="C999" s="1" t="s">
        <v>10</v>
      </c>
      <c r="D999" s="16">
        <v>202400.00000000003</v>
      </c>
    </row>
    <row r="1000" spans="1:4" x14ac:dyDescent="0.2">
      <c r="A1000" s="1" t="s">
        <v>1968</v>
      </c>
      <c r="B1000" s="1" t="s">
        <v>1969</v>
      </c>
      <c r="C1000" s="1" t="s">
        <v>10</v>
      </c>
      <c r="D1000" s="16">
        <v>256300.00000000003</v>
      </c>
    </row>
    <row r="1001" spans="1:4" x14ac:dyDescent="0.2">
      <c r="A1001" s="1" t="s">
        <v>1970</v>
      </c>
      <c r="B1001" s="1" t="s">
        <v>1971</v>
      </c>
      <c r="C1001" s="1" t="s">
        <v>10</v>
      </c>
      <c r="D1001" s="16">
        <v>349800</v>
      </c>
    </row>
    <row r="1002" spans="1:4" x14ac:dyDescent="0.2">
      <c r="A1002" s="1" t="s">
        <v>1972</v>
      </c>
      <c r="B1002" s="1" t="s">
        <v>1973</v>
      </c>
      <c r="C1002" s="1" t="s">
        <v>10</v>
      </c>
      <c r="D1002" s="16">
        <v>61820.000000000007</v>
      </c>
    </row>
    <row r="1003" spans="1:4" x14ac:dyDescent="0.2">
      <c r="A1003" s="1" t="s">
        <v>1974</v>
      </c>
      <c r="B1003" s="1" t="s">
        <v>1975</v>
      </c>
      <c r="C1003" s="1" t="s">
        <v>10</v>
      </c>
      <c r="D1003" s="16">
        <v>68750</v>
      </c>
    </row>
    <row r="1004" spans="1:4" x14ac:dyDescent="0.2">
      <c r="A1004" s="1" t="s">
        <v>1976</v>
      </c>
      <c r="B1004" s="1" t="s">
        <v>1977</v>
      </c>
      <c r="C1004" s="1" t="s">
        <v>10</v>
      </c>
      <c r="D1004" s="16">
        <v>82170</v>
      </c>
    </row>
    <row r="1005" spans="1:4" x14ac:dyDescent="0.2">
      <c r="A1005" s="1" t="s">
        <v>1978</v>
      </c>
      <c r="B1005" s="1" t="s">
        <v>1979</v>
      </c>
      <c r="C1005" s="1" t="s">
        <v>10</v>
      </c>
      <c r="D1005" s="16">
        <v>88990</v>
      </c>
    </row>
    <row r="1006" spans="1:4" x14ac:dyDescent="0.2">
      <c r="A1006" s="1" t="s">
        <v>1980</v>
      </c>
      <c r="B1006" s="1" t="s">
        <v>1981</v>
      </c>
      <c r="C1006" s="1" t="s">
        <v>10</v>
      </c>
      <c r="D1006" s="16">
        <v>85470</v>
      </c>
    </row>
    <row r="1007" spans="1:4" x14ac:dyDescent="0.2">
      <c r="A1007" s="1" t="s">
        <v>1982</v>
      </c>
      <c r="B1007" s="1" t="s">
        <v>1983</v>
      </c>
      <c r="C1007" s="1" t="s">
        <v>10</v>
      </c>
      <c r="D1007" s="16">
        <v>9570</v>
      </c>
    </row>
    <row r="1008" spans="1:4" x14ac:dyDescent="0.2">
      <c r="A1008" s="1" t="s">
        <v>1984</v>
      </c>
      <c r="B1008" s="1" t="s">
        <v>1985</v>
      </c>
      <c r="C1008" s="1" t="s">
        <v>10</v>
      </c>
      <c r="D1008" s="16">
        <v>45320.000000000007</v>
      </c>
    </row>
    <row r="1009" spans="1:4" x14ac:dyDescent="0.2">
      <c r="A1009" s="1" t="s">
        <v>1986</v>
      </c>
      <c r="B1009" s="1" t="s">
        <v>1987</v>
      </c>
      <c r="C1009" s="1" t="s">
        <v>10</v>
      </c>
      <c r="D1009" s="16">
        <v>11440.000000000002</v>
      </c>
    </row>
    <row r="1010" spans="1:4" x14ac:dyDescent="0.2">
      <c r="A1010" s="1" t="s">
        <v>1988</v>
      </c>
      <c r="B1010" s="1" t="s">
        <v>1989</v>
      </c>
      <c r="C1010" s="1" t="s">
        <v>10</v>
      </c>
      <c r="D1010" s="16">
        <v>6545.0000000000009</v>
      </c>
    </row>
    <row r="1011" spans="1:4" x14ac:dyDescent="0.2">
      <c r="A1011" s="1" t="s">
        <v>1990</v>
      </c>
      <c r="B1011" s="1" t="s">
        <v>1991</v>
      </c>
      <c r="C1011" s="1" t="s">
        <v>10</v>
      </c>
      <c r="D1011" s="16">
        <v>6600.0000000000009</v>
      </c>
    </row>
    <row r="1012" spans="1:4" x14ac:dyDescent="0.2">
      <c r="A1012" s="1" t="s">
        <v>1992</v>
      </c>
      <c r="B1012" s="1" t="s">
        <v>1993</v>
      </c>
      <c r="C1012" s="1" t="s">
        <v>10</v>
      </c>
      <c r="D1012" s="16">
        <v>20790</v>
      </c>
    </row>
    <row r="1013" spans="1:4" x14ac:dyDescent="0.2">
      <c r="A1013" s="1" t="s">
        <v>1994</v>
      </c>
      <c r="B1013" s="1" t="s">
        <v>1995</v>
      </c>
      <c r="C1013" s="1" t="s">
        <v>10</v>
      </c>
      <c r="D1013" s="16">
        <v>6545.0000000000009</v>
      </c>
    </row>
    <row r="1014" spans="1:4" x14ac:dyDescent="0.2">
      <c r="A1014" s="1" t="s">
        <v>1996</v>
      </c>
      <c r="B1014" s="1" t="s">
        <v>1997</v>
      </c>
      <c r="C1014" s="1" t="s">
        <v>10</v>
      </c>
      <c r="D1014" s="16">
        <v>6600.0000000000009</v>
      </c>
    </row>
    <row r="1015" spans="1:4" x14ac:dyDescent="0.2">
      <c r="A1015" s="1" t="s">
        <v>1998</v>
      </c>
      <c r="B1015" s="1" t="s">
        <v>1999</v>
      </c>
      <c r="C1015" s="1" t="s">
        <v>10</v>
      </c>
      <c r="D1015" s="16">
        <v>6215.0000000000009</v>
      </c>
    </row>
    <row r="1016" spans="1:4" x14ac:dyDescent="0.2">
      <c r="A1016" s="1" t="s">
        <v>2000</v>
      </c>
      <c r="B1016" s="1" t="s">
        <v>2001</v>
      </c>
      <c r="C1016" s="1" t="s">
        <v>10</v>
      </c>
      <c r="D1016" s="16">
        <v>6270.0000000000009</v>
      </c>
    </row>
    <row r="1017" spans="1:4" x14ac:dyDescent="0.2">
      <c r="A1017" s="1" t="s">
        <v>2002</v>
      </c>
      <c r="B1017" s="1" t="s">
        <v>2003</v>
      </c>
      <c r="C1017" s="1" t="s">
        <v>10</v>
      </c>
      <c r="D1017" s="16">
        <v>20790</v>
      </c>
    </row>
    <row r="1018" spans="1:4" ht="24.75" x14ac:dyDescent="0.2">
      <c r="A1018" s="1" t="s">
        <v>2004</v>
      </c>
      <c r="B1018" s="1" t="s">
        <v>2005</v>
      </c>
      <c r="C1018" s="1" t="s">
        <v>10</v>
      </c>
      <c r="D1018" s="16">
        <v>7205.0000000000009</v>
      </c>
    </row>
    <row r="1019" spans="1:4" ht="24.75" x14ac:dyDescent="0.2">
      <c r="A1019" s="1" t="s">
        <v>2006</v>
      </c>
      <c r="B1019" s="1" t="s">
        <v>2007</v>
      </c>
      <c r="C1019" s="1" t="s">
        <v>10</v>
      </c>
      <c r="D1019" s="16">
        <v>7260.0000000000009</v>
      </c>
    </row>
    <row r="1020" spans="1:4" ht="24.75" x14ac:dyDescent="0.2">
      <c r="A1020" s="1" t="s">
        <v>2008</v>
      </c>
      <c r="B1020" s="1" t="s">
        <v>2009</v>
      </c>
      <c r="C1020" s="1" t="s">
        <v>10</v>
      </c>
      <c r="D1020" s="16">
        <v>20790</v>
      </c>
    </row>
    <row r="1021" spans="1:4" ht="24.75" x14ac:dyDescent="0.2">
      <c r="A1021" s="1" t="s">
        <v>2010</v>
      </c>
      <c r="B1021" s="1" t="s">
        <v>2011</v>
      </c>
      <c r="C1021" s="1" t="s">
        <v>10</v>
      </c>
      <c r="D1021" s="16">
        <v>7205.0000000000009</v>
      </c>
    </row>
    <row r="1022" spans="1:4" ht="24.75" x14ac:dyDescent="0.2">
      <c r="A1022" s="1" t="s">
        <v>2012</v>
      </c>
      <c r="B1022" s="1" t="s">
        <v>2013</v>
      </c>
      <c r="C1022" s="1" t="s">
        <v>10</v>
      </c>
      <c r="D1022" s="16">
        <v>7260.0000000000009</v>
      </c>
    </row>
    <row r="1023" spans="1:4" ht="24.75" x14ac:dyDescent="0.2">
      <c r="A1023" s="1" t="s">
        <v>2014</v>
      </c>
      <c r="B1023" s="1" t="s">
        <v>2015</v>
      </c>
      <c r="C1023" s="1" t="s">
        <v>10</v>
      </c>
      <c r="D1023" s="16">
        <v>6875.0000000000009</v>
      </c>
    </row>
    <row r="1024" spans="1:4" ht="24.75" x14ac:dyDescent="0.2">
      <c r="A1024" s="1" t="s">
        <v>2016</v>
      </c>
      <c r="B1024" s="1" t="s">
        <v>2017</v>
      </c>
      <c r="C1024" s="1" t="s">
        <v>10</v>
      </c>
      <c r="D1024" s="16">
        <v>6875.0000000000009</v>
      </c>
    </row>
    <row r="1025" spans="1:4" x14ac:dyDescent="0.2">
      <c r="A1025" s="1" t="s">
        <v>2018</v>
      </c>
      <c r="B1025" s="1" t="s">
        <v>2019</v>
      </c>
      <c r="C1025" s="1" t="s">
        <v>10</v>
      </c>
      <c r="D1025" s="16">
        <v>7865.0000000000009</v>
      </c>
    </row>
    <row r="1026" spans="1:4" x14ac:dyDescent="0.2">
      <c r="A1026" s="1" t="s">
        <v>2020</v>
      </c>
      <c r="B1026" s="1" t="s">
        <v>2021</v>
      </c>
      <c r="C1026" s="1" t="s">
        <v>10</v>
      </c>
      <c r="D1026" s="16">
        <v>7920.0000000000009</v>
      </c>
    </row>
    <row r="1027" spans="1:4" x14ac:dyDescent="0.2">
      <c r="A1027" s="1" t="s">
        <v>2022</v>
      </c>
      <c r="B1027" s="1" t="s">
        <v>2023</v>
      </c>
      <c r="C1027" s="1" t="s">
        <v>10</v>
      </c>
      <c r="D1027" s="16">
        <v>7865.0000000000009</v>
      </c>
    </row>
    <row r="1028" spans="1:4" x14ac:dyDescent="0.2">
      <c r="A1028" s="1" t="s">
        <v>2024</v>
      </c>
      <c r="B1028" s="1" t="s">
        <v>2025</v>
      </c>
      <c r="C1028" s="1" t="s">
        <v>10</v>
      </c>
      <c r="D1028" s="16">
        <v>7920.0000000000009</v>
      </c>
    </row>
    <row r="1029" spans="1:4" x14ac:dyDescent="0.2">
      <c r="A1029" s="1" t="s">
        <v>2026</v>
      </c>
      <c r="B1029" s="1" t="s">
        <v>2027</v>
      </c>
      <c r="C1029" s="1" t="s">
        <v>10</v>
      </c>
      <c r="D1029" s="16">
        <v>7535.0000000000009</v>
      </c>
    </row>
    <row r="1030" spans="1:4" x14ac:dyDescent="0.2">
      <c r="A1030" s="1" t="s">
        <v>2028</v>
      </c>
      <c r="B1030" s="1" t="s">
        <v>2029</v>
      </c>
      <c r="C1030" s="1" t="s">
        <v>10</v>
      </c>
      <c r="D1030" s="16">
        <v>7590.0000000000009</v>
      </c>
    </row>
    <row r="1031" spans="1:4" x14ac:dyDescent="0.2">
      <c r="A1031" s="1" t="s">
        <v>2030</v>
      </c>
      <c r="B1031" s="1" t="s">
        <v>2031</v>
      </c>
      <c r="C1031" s="1" t="s">
        <v>10</v>
      </c>
      <c r="D1031" s="16">
        <v>20790</v>
      </c>
    </row>
    <row r="1032" spans="1:4" ht="24.75" x14ac:dyDescent="0.2">
      <c r="A1032" s="1" t="s">
        <v>2032</v>
      </c>
      <c r="B1032" s="1" t="s">
        <v>2033</v>
      </c>
      <c r="C1032" s="1" t="s">
        <v>10</v>
      </c>
      <c r="D1032" s="16">
        <v>8525</v>
      </c>
    </row>
    <row r="1033" spans="1:4" ht="24.75" x14ac:dyDescent="0.2">
      <c r="A1033" s="1" t="s">
        <v>2034</v>
      </c>
      <c r="B1033" s="1" t="s">
        <v>2035</v>
      </c>
      <c r="C1033" s="1" t="s">
        <v>10</v>
      </c>
      <c r="D1033" s="16">
        <v>8580</v>
      </c>
    </row>
    <row r="1034" spans="1:4" ht="24.75" x14ac:dyDescent="0.2">
      <c r="A1034" s="1" t="s">
        <v>2036</v>
      </c>
      <c r="B1034" s="1" t="s">
        <v>2037</v>
      </c>
      <c r="C1034" s="1" t="s">
        <v>10</v>
      </c>
      <c r="D1034" s="16">
        <v>20680</v>
      </c>
    </row>
    <row r="1035" spans="1:4" ht="24.75" x14ac:dyDescent="0.2">
      <c r="A1035" s="1" t="s">
        <v>2038</v>
      </c>
      <c r="B1035" s="1" t="s">
        <v>2039</v>
      </c>
      <c r="C1035" s="1" t="s">
        <v>10</v>
      </c>
      <c r="D1035" s="16">
        <v>8525</v>
      </c>
    </row>
    <row r="1036" spans="1:4" ht="24.75" x14ac:dyDescent="0.2">
      <c r="A1036" s="1" t="s">
        <v>2040</v>
      </c>
      <c r="B1036" s="1" t="s">
        <v>2041</v>
      </c>
      <c r="C1036" s="1" t="s">
        <v>10</v>
      </c>
      <c r="D1036" s="16">
        <v>8580</v>
      </c>
    </row>
    <row r="1037" spans="1:4" ht="24.75" x14ac:dyDescent="0.2">
      <c r="A1037" s="1" t="s">
        <v>2042</v>
      </c>
      <c r="B1037" s="1" t="s">
        <v>2043</v>
      </c>
      <c r="C1037" s="1" t="s">
        <v>10</v>
      </c>
      <c r="D1037" s="16">
        <v>20680</v>
      </c>
    </row>
    <row r="1038" spans="1:4" ht="24.75" x14ac:dyDescent="0.2">
      <c r="A1038" s="1" t="s">
        <v>2044</v>
      </c>
      <c r="B1038" s="1" t="s">
        <v>2045</v>
      </c>
      <c r="C1038" s="1" t="s">
        <v>10</v>
      </c>
      <c r="D1038" s="16">
        <v>8195</v>
      </c>
    </row>
    <row r="1039" spans="1:4" ht="24.75" x14ac:dyDescent="0.2">
      <c r="A1039" s="1" t="s">
        <v>2046</v>
      </c>
      <c r="B1039" s="1" t="s">
        <v>2047</v>
      </c>
      <c r="C1039" s="1" t="s">
        <v>10</v>
      </c>
      <c r="D1039" s="16">
        <v>8250</v>
      </c>
    </row>
    <row r="1040" spans="1:4" ht="24.75" x14ac:dyDescent="0.2">
      <c r="A1040" s="1" t="s">
        <v>2048</v>
      </c>
      <c r="B1040" s="1" t="s">
        <v>2049</v>
      </c>
      <c r="C1040" s="1" t="s">
        <v>10</v>
      </c>
      <c r="D1040" s="16">
        <v>20680</v>
      </c>
    </row>
    <row r="1041" spans="1:4" x14ac:dyDescent="0.2">
      <c r="A1041" s="1" t="s">
        <v>2050</v>
      </c>
      <c r="B1041" s="1" t="s">
        <v>2051</v>
      </c>
      <c r="C1041" s="1" t="s">
        <v>10</v>
      </c>
      <c r="D1041" s="16">
        <v>6490.0000000000009</v>
      </c>
    </row>
    <row r="1042" spans="1:4" x14ac:dyDescent="0.2">
      <c r="A1042" s="1" t="s">
        <v>2052</v>
      </c>
      <c r="B1042" s="1" t="s">
        <v>2053</v>
      </c>
      <c r="C1042" s="1" t="s">
        <v>10</v>
      </c>
      <c r="D1042" s="16">
        <v>1072.5</v>
      </c>
    </row>
    <row r="1043" spans="1:4" x14ac:dyDescent="0.2">
      <c r="A1043" s="1" t="s">
        <v>2054</v>
      </c>
      <c r="B1043" s="1" t="s">
        <v>2055</v>
      </c>
      <c r="C1043" s="1" t="s">
        <v>10</v>
      </c>
      <c r="D1043" s="16">
        <v>390.50000000000006</v>
      </c>
    </row>
    <row r="1044" spans="1:4" x14ac:dyDescent="0.2">
      <c r="A1044" s="1" t="s">
        <v>2056</v>
      </c>
      <c r="B1044" s="1" t="s">
        <v>2057</v>
      </c>
      <c r="C1044" s="1" t="s">
        <v>10</v>
      </c>
      <c r="D1044" s="16">
        <v>209.00000000000003</v>
      </c>
    </row>
    <row r="1045" spans="1:4" x14ac:dyDescent="0.2">
      <c r="A1045" s="1" t="s">
        <v>2058</v>
      </c>
      <c r="B1045" s="1" t="s">
        <v>2059</v>
      </c>
      <c r="C1045" s="1" t="s">
        <v>10</v>
      </c>
      <c r="D1045" s="16">
        <v>209.00000000000003</v>
      </c>
    </row>
    <row r="1046" spans="1:4" x14ac:dyDescent="0.2">
      <c r="A1046" s="1" t="s">
        <v>2060</v>
      </c>
      <c r="B1046" s="1" t="s">
        <v>2061</v>
      </c>
      <c r="C1046" s="1" t="s">
        <v>10</v>
      </c>
      <c r="D1046" s="16">
        <v>374.00000000000006</v>
      </c>
    </row>
    <row r="1047" spans="1:4" x14ac:dyDescent="0.2">
      <c r="A1047" s="1" t="s">
        <v>2062</v>
      </c>
      <c r="B1047" s="1" t="s">
        <v>2063</v>
      </c>
      <c r="C1047" s="1" t="s">
        <v>10</v>
      </c>
      <c r="D1047" s="16">
        <v>561</v>
      </c>
    </row>
    <row r="1048" spans="1:4" x14ac:dyDescent="0.2">
      <c r="A1048" s="1" t="s">
        <v>2064</v>
      </c>
      <c r="B1048" s="1" t="s">
        <v>2065</v>
      </c>
      <c r="C1048" s="1" t="s">
        <v>10</v>
      </c>
      <c r="D1048" s="16">
        <v>3630.0000000000005</v>
      </c>
    </row>
    <row r="1049" spans="1:4" x14ac:dyDescent="0.2">
      <c r="A1049" s="1" t="s">
        <v>2066</v>
      </c>
      <c r="B1049" s="1" t="s">
        <v>2067</v>
      </c>
      <c r="C1049" s="1" t="s">
        <v>10</v>
      </c>
      <c r="D1049" s="16">
        <v>5555</v>
      </c>
    </row>
    <row r="1050" spans="1:4" x14ac:dyDescent="0.2">
      <c r="A1050" s="1" t="s">
        <v>2068</v>
      </c>
      <c r="B1050" s="1" t="s">
        <v>2069</v>
      </c>
      <c r="C1050" s="1" t="s">
        <v>10</v>
      </c>
      <c r="D1050" s="16">
        <v>5830.0000000000009</v>
      </c>
    </row>
    <row r="1051" spans="1:4" x14ac:dyDescent="0.2">
      <c r="A1051" s="1" t="s">
        <v>2070</v>
      </c>
      <c r="B1051" s="1" t="s">
        <v>2071</v>
      </c>
      <c r="C1051" s="1" t="s">
        <v>10</v>
      </c>
      <c r="D1051" s="16">
        <v>6105.0000000000009</v>
      </c>
    </row>
    <row r="1052" spans="1:4" x14ac:dyDescent="0.2">
      <c r="A1052" s="1" t="s">
        <v>2072</v>
      </c>
      <c r="B1052" s="1" t="s">
        <v>2073</v>
      </c>
      <c r="C1052" s="1" t="s">
        <v>10</v>
      </c>
      <c r="D1052" s="16">
        <v>2695</v>
      </c>
    </row>
    <row r="1053" spans="1:4" x14ac:dyDescent="0.2">
      <c r="A1053" s="1" t="s">
        <v>2074</v>
      </c>
      <c r="B1053" s="1" t="s">
        <v>2075</v>
      </c>
      <c r="C1053" s="1" t="s">
        <v>10</v>
      </c>
      <c r="D1053" s="16">
        <v>4015.0000000000005</v>
      </c>
    </row>
    <row r="1054" spans="1:4" x14ac:dyDescent="0.2">
      <c r="A1054" s="1" t="s">
        <v>2076</v>
      </c>
      <c r="B1054" s="1" t="s">
        <v>2077</v>
      </c>
      <c r="C1054" s="1" t="s">
        <v>10</v>
      </c>
      <c r="D1054" s="16">
        <v>935.00000000000011</v>
      </c>
    </row>
    <row r="1055" spans="1:4" x14ac:dyDescent="0.2">
      <c r="A1055" s="1" t="s">
        <v>2078</v>
      </c>
      <c r="B1055" s="1" t="s">
        <v>2079</v>
      </c>
      <c r="C1055" s="1" t="s">
        <v>10</v>
      </c>
      <c r="D1055" s="16">
        <v>1650.0000000000002</v>
      </c>
    </row>
    <row r="1056" spans="1:4" x14ac:dyDescent="0.2">
      <c r="A1056" s="1" t="s">
        <v>2080</v>
      </c>
      <c r="B1056" s="1" t="s">
        <v>2081</v>
      </c>
      <c r="C1056" s="1" t="s">
        <v>10</v>
      </c>
      <c r="D1056" s="16">
        <v>825.00000000000011</v>
      </c>
    </row>
    <row r="1057" spans="1:4" x14ac:dyDescent="0.2">
      <c r="A1057" s="1" t="s">
        <v>2082</v>
      </c>
      <c r="B1057" s="1" t="s">
        <v>2083</v>
      </c>
      <c r="C1057" s="1" t="s">
        <v>70</v>
      </c>
      <c r="D1057" s="16">
        <v>121.00000000000001</v>
      </c>
    </row>
    <row r="1058" spans="1:4" x14ac:dyDescent="0.2">
      <c r="A1058" s="1" t="s">
        <v>2084</v>
      </c>
      <c r="B1058" s="1" t="s">
        <v>2085</v>
      </c>
      <c r="C1058" s="1" t="s">
        <v>70</v>
      </c>
      <c r="D1058" s="16">
        <v>91.850000000000009</v>
      </c>
    </row>
    <row r="1059" spans="1:4" x14ac:dyDescent="0.2">
      <c r="A1059" s="1" t="s">
        <v>2086</v>
      </c>
      <c r="B1059" s="1" t="s">
        <v>2087</v>
      </c>
      <c r="C1059" s="1" t="s">
        <v>71</v>
      </c>
      <c r="D1059" s="16">
        <v>99.000000000000014</v>
      </c>
    </row>
    <row r="1060" spans="1:4" x14ac:dyDescent="0.2">
      <c r="A1060" s="1" t="s">
        <v>2088</v>
      </c>
      <c r="B1060" s="1" t="s">
        <v>2089</v>
      </c>
      <c r="C1060" s="1" t="s">
        <v>71</v>
      </c>
      <c r="D1060" s="16">
        <v>126.50000000000001</v>
      </c>
    </row>
    <row r="1061" spans="1:4" x14ac:dyDescent="0.2">
      <c r="A1061" s="1" t="s">
        <v>2090</v>
      </c>
      <c r="B1061" s="1" t="s">
        <v>2091</v>
      </c>
      <c r="C1061" s="1" t="s">
        <v>70</v>
      </c>
      <c r="D1061" s="16">
        <v>53.35</v>
      </c>
    </row>
    <row r="1062" spans="1:4" x14ac:dyDescent="0.2">
      <c r="A1062" s="1" t="s">
        <v>2092</v>
      </c>
      <c r="B1062" s="1" t="s">
        <v>2093</v>
      </c>
      <c r="C1062" s="1" t="s">
        <v>70</v>
      </c>
      <c r="D1062" s="16">
        <v>32.450000000000003</v>
      </c>
    </row>
    <row r="1063" spans="1:4" x14ac:dyDescent="0.2">
      <c r="A1063" s="1" t="s">
        <v>2094</v>
      </c>
      <c r="B1063" s="1" t="s">
        <v>2095</v>
      </c>
      <c r="C1063" s="1" t="s">
        <v>71</v>
      </c>
      <c r="D1063" s="16">
        <v>94.600000000000009</v>
      </c>
    </row>
    <row r="1064" spans="1:4" x14ac:dyDescent="0.2">
      <c r="A1064" s="1" t="s">
        <v>2096</v>
      </c>
      <c r="B1064" s="1" t="s">
        <v>2097</v>
      </c>
      <c r="C1064" s="1" t="s">
        <v>71</v>
      </c>
      <c r="D1064" s="16">
        <v>61.050000000000004</v>
      </c>
    </row>
    <row r="1065" spans="1:4" x14ac:dyDescent="0.2">
      <c r="A1065" s="1" t="s">
        <v>2098</v>
      </c>
      <c r="B1065" s="1" t="s">
        <v>2099</v>
      </c>
      <c r="C1065" s="1" t="s">
        <v>70</v>
      </c>
      <c r="D1065" s="16">
        <v>4662</v>
      </c>
    </row>
    <row r="1066" spans="1:4" x14ac:dyDescent="0.2">
      <c r="A1066" s="1" t="s">
        <v>2100</v>
      </c>
      <c r="B1066" s="1" t="s">
        <v>2101</v>
      </c>
      <c r="C1066" s="1" t="s">
        <v>70</v>
      </c>
      <c r="D1066" s="16">
        <v>5772.0000000000009</v>
      </c>
    </row>
    <row r="1067" spans="1:4" x14ac:dyDescent="0.2">
      <c r="A1067" s="1" t="s">
        <v>2102</v>
      </c>
      <c r="B1067" s="1" t="s">
        <v>2103</v>
      </c>
      <c r="C1067" s="1" t="s">
        <v>71</v>
      </c>
      <c r="D1067" s="16">
        <v>1665.0000000000002</v>
      </c>
    </row>
    <row r="1068" spans="1:4" x14ac:dyDescent="0.2">
      <c r="A1068" s="1" t="s">
        <v>2104</v>
      </c>
      <c r="B1068" s="1" t="s">
        <v>2105</v>
      </c>
      <c r="C1068" s="1" t="s">
        <v>71</v>
      </c>
      <c r="D1068" s="16">
        <v>2220</v>
      </c>
    </row>
    <row r="1069" spans="1:4" x14ac:dyDescent="0.2">
      <c r="A1069" s="1" t="s">
        <v>2106</v>
      </c>
      <c r="B1069" s="1" t="s">
        <v>2107</v>
      </c>
      <c r="C1069" s="1" t="s">
        <v>70</v>
      </c>
      <c r="D1069" s="16">
        <v>4662</v>
      </c>
    </row>
    <row r="1070" spans="1:4" x14ac:dyDescent="0.2">
      <c r="A1070" s="1" t="s">
        <v>2108</v>
      </c>
      <c r="B1070" s="1" t="s">
        <v>2109</v>
      </c>
      <c r="C1070" s="1" t="s">
        <v>70</v>
      </c>
      <c r="D1070" s="16">
        <v>6105.0000000000009</v>
      </c>
    </row>
    <row r="1071" spans="1:4" x14ac:dyDescent="0.2">
      <c r="A1071" s="1" t="s">
        <v>2110</v>
      </c>
      <c r="B1071" s="1" t="s">
        <v>2111</v>
      </c>
      <c r="C1071" s="1" t="s">
        <v>71</v>
      </c>
      <c r="D1071" s="16">
        <v>1665.0000000000002</v>
      </c>
    </row>
    <row r="1072" spans="1:4" x14ac:dyDescent="0.2">
      <c r="A1072" s="1" t="s">
        <v>2112</v>
      </c>
      <c r="B1072" s="1" t="s">
        <v>2113</v>
      </c>
      <c r="C1072" s="1" t="s">
        <v>71</v>
      </c>
      <c r="D1072" s="16">
        <v>2775.0000000000005</v>
      </c>
    </row>
    <row r="1073" spans="1:4" x14ac:dyDescent="0.2">
      <c r="A1073" s="1" t="s">
        <v>2114</v>
      </c>
      <c r="B1073" s="1" t="s">
        <v>2115</v>
      </c>
      <c r="C1073" s="1" t="s">
        <v>10</v>
      </c>
      <c r="D1073" s="16">
        <v>121.00000000000001</v>
      </c>
    </row>
    <row r="1074" spans="1:4" x14ac:dyDescent="0.2">
      <c r="A1074" s="1" t="s">
        <v>2116</v>
      </c>
      <c r="B1074" s="1" t="s">
        <v>2117</v>
      </c>
      <c r="C1074" s="1" t="s">
        <v>10</v>
      </c>
      <c r="D1074" s="16">
        <v>91.850000000000009</v>
      </c>
    </row>
    <row r="1075" spans="1:4" x14ac:dyDescent="0.2">
      <c r="A1075" s="1" t="s">
        <v>2118</v>
      </c>
      <c r="B1075" s="1" t="s">
        <v>2119</v>
      </c>
      <c r="C1075" s="1" t="s">
        <v>10</v>
      </c>
      <c r="D1075" s="16">
        <v>99.000000000000014</v>
      </c>
    </row>
    <row r="1076" spans="1:4" x14ac:dyDescent="0.2">
      <c r="A1076" s="1" t="s">
        <v>2120</v>
      </c>
      <c r="B1076" s="1" t="s">
        <v>2121</v>
      </c>
      <c r="C1076" s="1" t="s">
        <v>10</v>
      </c>
      <c r="D1076" s="16">
        <v>126.50000000000001</v>
      </c>
    </row>
    <row r="1077" spans="1:4" x14ac:dyDescent="0.2">
      <c r="A1077" s="1" t="s">
        <v>2122</v>
      </c>
      <c r="B1077" s="1" t="s">
        <v>2123</v>
      </c>
      <c r="C1077" s="1" t="s">
        <v>10</v>
      </c>
      <c r="D1077" s="16">
        <v>53.35</v>
      </c>
    </row>
    <row r="1078" spans="1:4" x14ac:dyDescent="0.2">
      <c r="A1078" s="1" t="s">
        <v>2124</v>
      </c>
      <c r="B1078" s="1" t="s">
        <v>2125</v>
      </c>
      <c r="C1078" s="1" t="s">
        <v>10</v>
      </c>
      <c r="D1078" s="16">
        <v>32.450000000000003</v>
      </c>
    </row>
    <row r="1079" spans="1:4" x14ac:dyDescent="0.2">
      <c r="A1079" s="1" t="s">
        <v>2126</v>
      </c>
      <c r="B1079" s="1" t="s">
        <v>2127</v>
      </c>
      <c r="C1079" s="1" t="s">
        <v>10</v>
      </c>
      <c r="D1079" s="16">
        <v>94.600000000000009</v>
      </c>
    </row>
    <row r="1080" spans="1:4" x14ac:dyDescent="0.2">
      <c r="A1080" s="1" t="s">
        <v>2128</v>
      </c>
      <c r="B1080" s="1" t="s">
        <v>2129</v>
      </c>
      <c r="C1080" s="1" t="s">
        <v>10</v>
      </c>
      <c r="D1080" s="16">
        <v>61.050000000000004</v>
      </c>
    </row>
    <row r="1081" spans="1:4" x14ac:dyDescent="0.2">
      <c r="A1081" s="1" t="s">
        <v>2130</v>
      </c>
      <c r="B1081" s="1" t="s">
        <v>69</v>
      </c>
      <c r="C1081" s="1" t="s">
        <v>10</v>
      </c>
      <c r="D1081" s="16">
        <v>4.4400000000000004</v>
      </c>
    </row>
    <row r="1082" spans="1:4" x14ac:dyDescent="0.2">
      <c r="A1082" s="1" t="s">
        <v>2131</v>
      </c>
      <c r="B1082" s="1" t="s">
        <v>2132</v>
      </c>
      <c r="C1082" s="1" t="s">
        <v>70</v>
      </c>
      <c r="D1082" s="16">
        <v>6660.0000000000009</v>
      </c>
    </row>
    <row r="1083" spans="1:4" x14ac:dyDescent="0.2">
      <c r="A1083" s="1" t="s">
        <v>2133</v>
      </c>
      <c r="B1083" s="1" t="s">
        <v>2134</v>
      </c>
      <c r="C1083" s="1" t="s">
        <v>70</v>
      </c>
      <c r="D1083" s="16">
        <v>7770.0000000000009</v>
      </c>
    </row>
    <row r="1084" spans="1:4" x14ac:dyDescent="0.2">
      <c r="A1084" s="1" t="s">
        <v>2135</v>
      </c>
      <c r="B1084" s="1" t="s">
        <v>2136</v>
      </c>
      <c r="C1084" s="1" t="s">
        <v>12</v>
      </c>
      <c r="D1084" s="16">
        <v>4.4400000000000004</v>
      </c>
    </row>
    <row r="1085" spans="1:4" x14ac:dyDescent="0.2">
      <c r="A1085" s="1" t="s">
        <v>2137</v>
      </c>
      <c r="B1085" s="1" t="s">
        <v>2138</v>
      </c>
      <c r="C1085" s="1" t="s">
        <v>12</v>
      </c>
      <c r="D1085" s="16">
        <v>5.5500000000000007</v>
      </c>
    </row>
    <row r="1086" spans="1:4" x14ac:dyDescent="0.2">
      <c r="A1086" s="1" t="s">
        <v>2139</v>
      </c>
      <c r="B1086" s="1" t="s">
        <v>2140</v>
      </c>
      <c r="C1086" s="1" t="s">
        <v>12</v>
      </c>
      <c r="D1086" s="16">
        <v>6.66</v>
      </c>
    </row>
    <row r="1087" spans="1:4" x14ac:dyDescent="0.2">
      <c r="A1087" s="1" t="s">
        <v>2141</v>
      </c>
      <c r="B1087" s="1" t="s">
        <v>2142</v>
      </c>
      <c r="C1087" s="1" t="s">
        <v>71</v>
      </c>
      <c r="D1087" s="16">
        <v>2775.0000000000005</v>
      </c>
    </row>
    <row r="1088" spans="1:4" x14ac:dyDescent="0.2">
      <c r="A1088" s="1" t="s">
        <v>2143</v>
      </c>
      <c r="B1088" s="1" t="s">
        <v>2144</v>
      </c>
      <c r="C1088" s="1" t="s">
        <v>71</v>
      </c>
      <c r="D1088" s="16">
        <v>5550.0000000000009</v>
      </c>
    </row>
    <row r="1089" spans="1:4" x14ac:dyDescent="0.2">
      <c r="A1089" s="1" t="s">
        <v>2145</v>
      </c>
      <c r="B1089" s="1" t="s">
        <v>2146</v>
      </c>
      <c r="C1089" s="1" t="s">
        <v>12</v>
      </c>
      <c r="D1089" s="16">
        <v>2.2200000000000002</v>
      </c>
    </row>
    <row r="1090" spans="1:4" x14ac:dyDescent="0.2">
      <c r="A1090" s="1" t="s">
        <v>2147</v>
      </c>
      <c r="B1090" s="1" t="s">
        <v>2148</v>
      </c>
      <c r="C1090" s="1" t="s">
        <v>12</v>
      </c>
      <c r="D1090" s="16">
        <v>2.7750000000000004</v>
      </c>
    </row>
    <row r="1091" spans="1:4" x14ac:dyDescent="0.2">
      <c r="A1091" s="1" t="s">
        <v>2149</v>
      </c>
      <c r="B1091" s="1" t="s">
        <v>2150</v>
      </c>
      <c r="C1091" s="1" t="s">
        <v>12</v>
      </c>
      <c r="D1091" s="16">
        <v>3.33</v>
      </c>
    </row>
    <row r="1092" spans="1:4" x14ac:dyDescent="0.2">
      <c r="A1092" s="1" t="s">
        <v>2151</v>
      </c>
      <c r="B1092" s="1" t="s">
        <v>2152</v>
      </c>
      <c r="C1092" s="1" t="s">
        <v>12</v>
      </c>
      <c r="D1092" s="16">
        <v>4.4400000000000004</v>
      </c>
    </row>
    <row r="1093" spans="1:4" x14ac:dyDescent="0.2">
      <c r="A1093" s="1" t="s">
        <v>2153</v>
      </c>
      <c r="B1093" s="1" t="s">
        <v>2154</v>
      </c>
      <c r="C1093" s="1" t="s">
        <v>70</v>
      </c>
      <c r="D1093" s="16">
        <v>6660.0000000000009</v>
      </c>
    </row>
    <row r="1094" spans="1:4" x14ac:dyDescent="0.2">
      <c r="A1094" s="1" t="s">
        <v>2155</v>
      </c>
      <c r="B1094" s="1" t="s">
        <v>2156</v>
      </c>
      <c r="C1094" s="1" t="s">
        <v>70</v>
      </c>
      <c r="D1094" s="16">
        <v>7770.0000000000009</v>
      </c>
    </row>
    <row r="1095" spans="1:4" x14ac:dyDescent="0.2">
      <c r="A1095" s="1" t="s">
        <v>2157</v>
      </c>
      <c r="B1095" s="1" t="s">
        <v>2158</v>
      </c>
      <c r="C1095" s="1" t="s">
        <v>12</v>
      </c>
      <c r="D1095" s="16">
        <v>4.4400000000000004</v>
      </c>
    </row>
    <row r="1096" spans="1:4" x14ac:dyDescent="0.2">
      <c r="A1096" s="1" t="s">
        <v>2159</v>
      </c>
      <c r="B1096" s="1" t="s">
        <v>2160</v>
      </c>
      <c r="C1096" s="1" t="s">
        <v>12</v>
      </c>
      <c r="D1096" s="16">
        <v>5.5500000000000007</v>
      </c>
    </row>
    <row r="1097" spans="1:4" x14ac:dyDescent="0.2">
      <c r="A1097" s="1" t="s">
        <v>2161</v>
      </c>
      <c r="B1097" s="1" t="s">
        <v>2162</v>
      </c>
      <c r="C1097" s="1" t="s">
        <v>12</v>
      </c>
      <c r="D1097" s="16">
        <v>6.66</v>
      </c>
    </row>
    <row r="1098" spans="1:4" x14ac:dyDescent="0.2">
      <c r="A1098" s="1" t="s">
        <v>2163</v>
      </c>
      <c r="B1098" s="1" t="s">
        <v>2164</v>
      </c>
      <c r="C1098" s="1" t="s">
        <v>71</v>
      </c>
      <c r="D1098" s="16">
        <v>2775.0000000000005</v>
      </c>
    </row>
    <row r="1099" spans="1:4" x14ac:dyDescent="0.2">
      <c r="A1099" s="1" t="s">
        <v>2165</v>
      </c>
      <c r="B1099" s="1" t="s">
        <v>2166</v>
      </c>
      <c r="C1099" s="1" t="s">
        <v>71</v>
      </c>
      <c r="D1099" s="16">
        <v>5550.0000000000009</v>
      </c>
    </row>
    <row r="1100" spans="1:4" x14ac:dyDescent="0.2">
      <c r="A1100" s="1" t="s">
        <v>2167</v>
      </c>
      <c r="B1100" s="1" t="s">
        <v>2168</v>
      </c>
      <c r="C1100" s="1" t="s">
        <v>12</v>
      </c>
      <c r="D1100" s="16">
        <v>2.2200000000000002</v>
      </c>
    </row>
    <row r="1101" spans="1:4" x14ac:dyDescent="0.2">
      <c r="A1101" s="1" t="s">
        <v>2169</v>
      </c>
      <c r="B1101" s="1" t="s">
        <v>2170</v>
      </c>
      <c r="C1101" s="1" t="s">
        <v>12</v>
      </c>
      <c r="D1101" s="16">
        <v>2.7750000000000004</v>
      </c>
    </row>
    <row r="1102" spans="1:4" x14ac:dyDescent="0.2">
      <c r="A1102" s="1" t="s">
        <v>2171</v>
      </c>
      <c r="B1102" s="1" t="s">
        <v>2172</v>
      </c>
      <c r="C1102" s="1" t="s">
        <v>12</v>
      </c>
      <c r="D1102" s="16">
        <v>3.33</v>
      </c>
    </row>
    <row r="1103" spans="1:4" x14ac:dyDescent="0.2">
      <c r="A1103" s="1" t="s">
        <v>2173</v>
      </c>
      <c r="B1103" s="1" t="s">
        <v>2174</v>
      </c>
      <c r="C1103" s="1" t="s">
        <v>12</v>
      </c>
      <c r="D1103" s="16">
        <v>4.4400000000000004</v>
      </c>
    </row>
    <row r="1104" spans="1:4" x14ac:dyDescent="0.2">
      <c r="A1104" s="1" t="s">
        <v>2175</v>
      </c>
      <c r="B1104" s="1" t="s">
        <v>2176</v>
      </c>
      <c r="C1104" s="1" t="s">
        <v>70</v>
      </c>
      <c r="D1104" s="16">
        <v>6660.0000000000009</v>
      </c>
    </row>
    <row r="1105" spans="1:4" x14ac:dyDescent="0.2">
      <c r="A1105" s="1" t="s">
        <v>2177</v>
      </c>
      <c r="B1105" s="1" t="s">
        <v>2178</v>
      </c>
      <c r="C1105" s="1" t="s">
        <v>70</v>
      </c>
      <c r="D1105" s="16">
        <v>7770.0000000000009</v>
      </c>
    </row>
    <row r="1106" spans="1:4" x14ac:dyDescent="0.2">
      <c r="A1106" s="1" t="s">
        <v>2179</v>
      </c>
      <c r="B1106" s="1" t="s">
        <v>2180</v>
      </c>
      <c r="C1106" s="1" t="s">
        <v>12</v>
      </c>
      <c r="D1106" s="16">
        <v>4.4400000000000004</v>
      </c>
    </row>
    <row r="1107" spans="1:4" x14ac:dyDescent="0.2">
      <c r="A1107" s="1" t="s">
        <v>2181</v>
      </c>
      <c r="B1107" s="1" t="s">
        <v>2182</v>
      </c>
      <c r="C1107" s="1" t="s">
        <v>12</v>
      </c>
      <c r="D1107" s="16">
        <v>5.5500000000000007</v>
      </c>
    </row>
    <row r="1108" spans="1:4" x14ac:dyDescent="0.2">
      <c r="A1108" s="1" t="s">
        <v>2183</v>
      </c>
      <c r="B1108" s="1" t="s">
        <v>2184</v>
      </c>
      <c r="C1108" s="1" t="s">
        <v>12</v>
      </c>
      <c r="D1108" s="16">
        <v>6.66</v>
      </c>
    </row>
    <row r="1109" spans="1:4" x14ac:dyDescent="0.2">
      <c r="A1109" s="1" t="s">
        <v>2185</v>
      </c>
      <c r="B1109" s="1" t="s">
        <v>2186</v>
      </c>
      <c r="C1109" s="1" t="s">
        <v>71</v>
      </c>
      <c r="D1109" s="16">
        <v>2775.0000000000005</v>
      </c>
    </row>
    <row r="1110" spans="1:4" x14ac:dyDescent="0.2">
      <c r="A1110" s="1" t="s">
        <v>2187</v>
      </c>
      <c r="B1110" s="1" t="s">
        <v>2188</v>
      </c>
      <c r="C1110" s="1" t="s">
        <v>71</v>
      </c>
      <c r="D1110" s="16">
        <v>5550.0000000000009</v>
      </c>
    </row>
    <row r="1111" spans="1:4" x14ac:dyDescent="0.2">
      <c r="A1111" s="1" t="s">
        <v>2189</v>
      </c>
      <c r="B1111" s="1" t="s">
        <v>2190</v>
      </c>
      <c r="C1111" s="1" t="s">
        <v>12</v>
      </c>
      <c r="D1111" s="16">
        <v>2.2200000000000002</v>
      </c>
    </row>
    <row r="1112" spans="1:4" x14ac:dyDescent="0.2">
      <c r="A1112" s="1" t="s">
        <v>2191</v>
      </c>
      <c r="B1112" s="1" t="s">
        <v>2192</v>
      </c>
      <c r="C1112" s="1" t="s">
        <v>12</v>
      </c>
      <c r="D1112" s="16">
        <v>2.7750000000000004</v>
      </c>
    </row>
    <row r="1113" spans="1:4" x14ac:dyDescent="0.2">
      <c r="A1113" s="1" t="s">
        <v>2193</v>
      </c>
      <c r="B1113" s="1" t="s">
        <v>2194</v>
      </c>
      <c r="C1113" s="1" t="s">
        <v>12</v>
      </c>
      <c r="D1113" s="16">
        <v>3.33</v>
      </c>
    </row>
    <row r="1114" spans="1:4" x14ac:dyDescent="0.2">
      <c r="A1114" s="1" t="s">
        <v>2195</v>
      </c>
      <c r="B1114" s="1" t="s">
        <v>2196</v>
      </c>
      <c r="C1114" s="1" t="s">
        <v>12</v>
      </c>
      <c r="D1114" s="16">
        <v>4.4400000000000004</v>
      </c>
    </row>
    <row r="1115" spans="1:4" x14ac:dyDescent="0.2">
      <c r="A1115" s="1" t="s">
        <v>2197</v>
      </c>
      <c r="B1115" s="1" t="s">
        <v>2198</v>
      </c>
      <c r="C1115" s="1" t="s">
        <v>20</v>
      </c>
      <c r="D1115" s="16">
        <v>2.2200000000000002</v>
      </c>
    </row>
    <row r="1116" spans="1:4" x14ac:dyDescent="0.2">
      <c r="A1116" s="1" t="s">
        <v>2199</v>
      </c>
      <c r="B1116" s="1" t="s">
        <v>2200</v>
      </c>
      <c r="C1116" s="1" t="s">
        <v>70</v>
      </c>
      <c r="D1116" s="16">
        <v>1332.0000000000002</v>
      </c>
    </row>
    <row r="1117" spans="1:4" x14ac:dyDescent="0.2">
      <c r="A1117" s="1" t="s">
        <v>2201</v>
      </c>
      <c r="B1117" s="1" t="s">
        <v>2202</v>
      </c>
      <c r="C1117" s="1" t="s">
        <v>12</v>
      </c>
      <c r="D1117" s="16">
        <v>0.55500000000000005</v>
      </c>
    </row>
    <row r="1118" spans="1:4" x14ac:dyDescent="0.2">
      <c r="A1118" s="1" t="s">
        <v>2203</v>
      </c>
      <c r="B1118" s="1" t="s">
        <v>2204</v>
      </c>
      <c r="C1118" s="1" t="s">
        <v>12</v>
      </c>
      <c r="D1118" s="16">
        <v>1.1100000000000001</v>
      </c>
    </row>
    <row r="1119" spans="1:4" x14ac:dyDescent="0.2">
      <c r="A1119" s="1" t="s">
        <v>2205</v>
      </c>
      <c r="B1119" s="1" t="s">
        <v>2206</v>
      </c>
      <c r="C1119" s="1" t="s">
        <v>12</v>
      </c>
      <c r="D1119" s="16">
        <v>1.3875000000000002</v>
      </c>
    </row>
    <row r="1120" spans="1:4" x14ac:dyDescent="0.2">
      <c r="A1120" s="1" t="s">
        <v>2207</v>
      </c>
      <c r="B1120" s="1" t="s">
        <v>2208</v>
      </c>
      <c r="C1120" s="1" t="s">
        <v>12</v>
      </c>
      <c r="D1120" s="16">
        <v>2.2200000000000002</v>
      </c>
    </row>
    <row r="1121" spans="1:4" x14ac:dyDescent="0.2">
      <c r="A1121" s="1" t="s">
        <v>2209</v>
      </c>
      <c r="B1121" s="1" t="s">
        <v>2210</v>
      </c>
      <c r="C1121" s="1" t="s">
        <v>71</v>
      </c>
      <c r="D1121" s="16">
        <v>610.5</v>
      </c>
    </row>
    <row r="1122" spans="1:4" x14ac:dyDescent="0.2">
      <c r="A1122" s="1" t="s">
        <v>2211</v>
      </c>
      <c r="B1122" s="1" t="s">
        <v>2212</v>
      </c>
      <c r="C1122" s="1" t="s">
        <v>71</v>
      </c>
      <c r="D1122" s="16">
        <v>1110</v>
      </c>
    </row>
    <row r="1123" spans="1:4" x14ac:dyDescent="0.2">
      <c r="A1123" s="1" t="s">
        <v>2213</v>
      </c>
      <c r="B1123" s="1" t="s">
        <v>2210</v>
      </c>
      <c r="C1123" s="1" t="s">
        <v>12</v>
      </c>
      <c r="D1123" s="16">
        <v>0.55500000000000005</v>
      </c>
    </row>
    <row r="1124" spans="1:4" x14ac:dyDescent="0.2">
      <c r="A1124" s="1" t="s">
        <v>2214</v>
      </c>
      <c r="B1124" s="1" t="s">
        <v>2212</v>
      </c>
      <c r="C1124" s="1" t="s">
        <v>12</v>
      </c>
      <c r="D1124" s="16">
        <v>1.1100000000000001</v>
      </c>
    </row>
    <row r="1125" spans="1:4" x14ac:dyDescent="0.2">
      <c r="A1125" s="1" t="s">
        <v>2215</v>
      </c>
      <c r="B1125" s="1" t="s">
        <v>2216</v>
      </c>
      <c r="C1125" s="1" t="s">
        <v>10</v>
      </c>
      <c r="D1125" s="16">
        <v>66.600000000000009</v>
      </c>
    </row>
    <row r="1126" spans="1:4" x14ac:dyDescent="0.2">
      <c r="A1126" s="1" t="s">
        <v>2217</v>
      </c>
      <c r="B1126" s="1" t="s">
        <v>2218</v>
      </c>
      <c r="C1126" s="1" t="s">
        <v>10</v>
      </c>
      <c r="D1126" s="16">
        <v>33.300000000000004</v>
      </c>
    </row>
    <row r="1127" spans="1:4" x14ac:dyDescent="0.2">
      <c r="A1127" s="1" t="s">
        <v>2219</v>
      </c>
      <c r="B1127" s="1" t="s">
        <v>2220</v>
      </c>
      <c r="C1127" s="1" t="s">
        <v>12</v>
      </c>
      <c r="D1127" s="16">
        <v>3.33</v>
      </c>
    </row>
    <row r="1128" spans="1:4" x14ac:dyDescent="0.2">
      <c r="A1128" s="1" t="s">
        <v>2221</v>
      </c>
      <c r="B1128" s="1" t="s">
        <v>2222</v>
      </c>
      <c r="C1128" s="1" t="s">
        <v>20</v>
      </c>
      <c r="D1128" s="16">
        <v>2.2200000000000002</v>
      </c>
    </row>
    <row r="1129" spans="1:4" x14ac:dyDescent="0.2">
      <c r="A1129" s="1" t="s">
        <v>2223</v>
      </c>
      <c r="B1129" s="1" t="s">
        <v>2224</v>
      </c>
      <c r="C1129" s="1" t="s">
        <v>70</v>
      </c>
      <c r="D1129" s="16">
        <v>1332.0000000000002</v>
      </c>
    </row>
    <row r="1130" spans="1:4" x14ac:dyDescent="0.2">
      <c r="A1130" s="1" t="s">
        <v>2225</v>
      </c>
      <c r="B1130" s="1" t="s">
        <v>2226</v>
      </c>
      <c r="C1130" s="1" t="s">
        <v>12</v>
      </c>
      <c r="D1130" s="16">
        <v>0.55500000000000005</v>
      </c>
    </row>
    <row r="1131" spans="1:4" x14ac:dyDescent="0.2">
      <c r="A1131" s="1" t="s">
        <v>2227</v>
      </c>
      <c r="B1131" s="1" t="s">
        <v>2228</v>
      </c>
      <c r="C1131" s="1" t="s">
        <v>12</v>
      </c>
      <c r="D1131" s="16">
        <v>1.665</v>
      </c>
    </row>
    <row r="1132" spans="1:4" x14ac:dyDescent="0.2">
      <c r="A1132" s="1" t="s">
        <v>2229</v>
      </c>
      <c r="B1132" s="1" t="s">
        <v>2230</v>
      </c>
      <c r="C1132" s="1" t="s">
        <v>12</v>
      </c>
      <c r="D1132" s="16">
        <v>2.2200000000000002</v>
      </c>
    </row>
    <row r="1133" spans="1:4" x14ac:dyDescent="0.2">
      <c r="A1133" s="1" t="s">
        <v>2231</v>
      </c>
      <c r="B1133" s="1" t="s">
        <v>2232</v>
      </c>
      <c r="C1133" s="1" t="s">
        <v>12</v>
      </c>
      <c r="D1133" s="16">
        <v>2.2200000000000002</v>
      </c>
    </row>
    <row r="1134" spans="1:4" x14ac:dyDescent="0.2">
      <c r="A1134" s="1" t="s">
        <v>2233</v>
      </c>
      <c r="B1134" s="1" t="s">
        <v>2234</v>
      </c>
      <c r="C1134" s="1" t="s">
        <v>71</v>
      </c>
      <c r="D1134" s="16">
        <v>555</v>
      </c>
    </row>
    <row r="1135" spans="1:4" x14ac:dyDescent="0.2">
      <c r="A1135" s="1" t="s">
        <v>2235</v>
      </c>
      <c r="B1135" s="1" t="s">
        <v>2236</v>
      </c>
      <c r="C1135" s="1" t="s">
        <v>71</v>
      </c>
      <c r="D1135" s="16">
        <v>1110</v>
      </c>
    </row>
    <row r="1136" spans="1:4" x14ac:dyDescent="0.2">
      <c r="A1136" s="1" t="s">
        <v>2237</v>
      </c>
      <c r="B1136" s="1" t="s">
        <v>2234</v>
      </c>
      <c r="C1136" s="1" t="s">
        <v>12</v>
      </c>
      <c r="D1136" s="16">
        <v>0.27750000000000002</v>
      </c>
    </row>
    <row r="1137" spans="1:4" x14ac:dyDescent="0.2">
      <c r="A1137" s="1" t="s">
        <v>2238</v>
      </c>
      <c r="B1137" s="1" t="s">
        <v>2236</v>
      </c>
      <c r="C1137" s="1" t="s">
        <v>12</v>
      </c>
      <c r="D1137" s="16">
        <v>1.1100000000000001</v>
      </c>
    </row>
    <row r="1138" spans="1:4" x14ac:dyDescent="0.2">
      <c r="A1138" s="1" t="s">
        <v>2239</v>
      </c>
      <c r="B1138" s="1" t="s">
        <v>2240</v>
      </c>
      <c r="C1138" s="1" t="s">
        <v>10</v>
      </c>
      <c r="D1138" s="16">
        <v>66.600000000000009</v>
      </c>
    </row>
    <row r="1139" spans="1:4" x14ac:dyDescent="0.2">
      <c r="A1139" s="1" t="s">
        <v>2241</v>
      </c>
      <c r="B1139" s="1" t="s">
        <v>2242</v>
      </c>
      <c r="C1139" s="1" t="s">
        <v>10</v>
      </c>
      <c r="D1139" s="16">
        <v>33.300000000000004</v>
      </c>
    </row>
    <row r="1140" spans="1:4" x14ac:dyDescent="0.2">
      <c r="A1140" s="1" t="s">
        <v>2243</v>
      </c>
      <c r="B1140" s="1" t="s">
        <v>2244</v>
      </c>
      <c r="C1140" s="1" t="s">
        <v>20</v>
      </c>
      <c r="D1140" s="16">
        <v>2.2200000000000002</v>
      </c>
    </row>
    <row r="1141" spans="1:4" x14ac:dyDescent="0.2">
      <c r="A1141" s="1" t="s">
        <v>2245</v>
      </c>
      <c r="B1141" s="1" t="s">
        <v>2246</v>
      </c>
      <c r="C1141" s="1" t="s">
        <v>70</v>
      </c>
      <c r="D1141" s="16">
        <v>1332.0000000000002</v>
      </c>
    </row>
    <row r="1142" spans="1:4" x14ac:dyDescent="0.2">
      <c r="A1142" s="1" t="s">
        <v>2247</v>
      </c>
      <c r="B1142" s="1" t="s">
        <v>2248</v>
      </c>
      <c r="C1142" s="1" t="s">
        <v>12</v>
      </c>
      <c r="D1142" s="16">
        <v>0.55500000000000005</v>
      </c>
    </row>
    <row r="1143" spans="1:4" x14ac:dyDescent="0.2">
      <c r="A1143" s="1" t="s">
        <v>2249</v>
      </c>
      <c r="B1143" s="1" t="s">
        <v>2250</v>
      </c>
      <c r="C1143" s="1" t="s">
        <v>12</v>
      </c>
      <c r="D1143" s="16">
        <v>1.1100000000000001</v>
      </c>
    </row>
    <row r="1144" spans="1:4" x14ac:dyDescent="0.2">
      <c r="A1144" s="1" t="s">
        <v>2251</v>
      </c>
      <c r="B1144" s="1" t="s">
        <v>2252</v>
      </c>
      <c r="C1144" s="1" t="s">
        <v>12</v>
      </c>
      <c r="D1144" s="16">
        <v>3.33</v>
      </c>
    </row>
    <row r="1145" spans="1:4" x14ac:dyDescent="0.2">
      <c r="A1145" s="1" t="s">
        <v>2253</v>
      </c>
      <c r="B1145" s="1" t="s">
        <v>2254</v>
      </c>
      <c r="C1145" s="1" t="s">
        <v>12</v>
      </c>
      <c r="D1145" s="16">
        <v>4.4400000000000004</v>
      </c>
    </row>
    <row r="1146" spans="1:4" x14ac:dyDescent="0.2">
      <c r="A1146" s="1" t="s">
        <v>2255</v>
      </c>
      <c r="B1146" s="1" t="s">
        <v>2256</v>
      </c>
      <c r="C1146" s="1" t="s">
        <v>71</v>
      </c>
      <c r="D1146" s="16">
        <v>610.5</v>
      </c>
    </row>
    <row r="1147" spans="1:4" x14ac:dyDescent="0.2">
      <c r="A1147" s="1" t="s">
        <v>2257</v>
      </c>
      <c r="B1147" s="1" t="s">
        <v>2258</v>
      </c>
      <c r="C1147" s="1" t="s">
        <v>71</v>
      </c>
      <c r="D1147" s="16">
        <v>1110</v>
      </c>
    </row>
    <row r="1148" spans="1:4" x14ac:dyDescent="0.2">
      <c r="A1148" s="1" t="s">
        <v>2259</v>
      </c>
      <c r="B1148" s="1" t="s">
        <v>2256</v>
      </c>
      <c r="C1148" s="1" t="s">
        <v>12</v>
      </c>
      <c r="D1148" s="16">
        <v>0.55500000000000005</v>
      </c>
    </row>
    <row r="1149" spans="1:4" x14ac:dyDescent="0.2">
      <c r="A1149" s="1" t="s">
        <v>2260</v>
      </c>
      <c r="B1149" s="1" t="s">
        <v>2258</v>
      </c>
      <c r="C1149" s="1" t="s">
        <v>12</v>
      </c>
      <c r="D1149" s="16">
        <v>1.665</v>
      </c>
    </row>
    <row r="1150" spans="1:4" x14ac:dyDescent="0.2">
      <c r="A1150" s="1" t="s">
        <v>2261</v>
      </c>
      <c r="B1150" s="1" t="s">
        <v>2262</v>
      </c>
      <c r="C1150" s="1" t="s">
        <v>10</v>
      </c>
      <c r="D1150" s="16">
        <v>66.600000000000009</v>
      </c>
    </row>
    <row r="1151" spans="1:4" x14ac:dyDescent="0.2">
      <c r="A1151" s="1" t="s">
        <v>2263</v>
      </c>
      <c r="B1151" s="1" t="s">
        <v>2264</v>
      </c>
      <c r="C1151" s="1" t="s">
        <v>10</v>
      </c>
      <c r="D1151" s="16">
        <v>33.300000000000004</v>
      </c>
    </row>
    <row r="1152" spans="1:4" x14ac:dyDescent="0.2">
      <c r="A1152" s="1" t="s">
        <v>2265</v>
      </c>
      <c r="B1152" s="1" t="s">
        <v>2266</v>
      </c>
      <c r="C1152" s="1" t="s">
        <v>12</v>
      </c>
      <c r="D1152" s="16">
        <v>2.2200000000000002</v>
      </c>
    </row>
    <row r="1153" spans="1:4" x14ac:dyDescent="0.2">
      <c r="A1153" s="1" t="s">
        <v>2267</v>
      </c>
      <c r="B1153" s="1" t="s">
        <v>2268</v>
      </c>
      <c r="C1153" s="1" t="s">
        <v>20</v>
      </c>
      <c r="D1153" s="16">
        <v>2.2200000000000002</v>
      </c>
    </row>
    <row r="1154" spans="1:4" x14ac:dyDescent="0.2">
      <c r="A1154" s="1" t="s">
        <v>2269</v>
      </c>
      <c r="B1154" s="1" t="s">
        <v>2270</v>
      </c>
      <c r="C1154" s="1" t="s">
        <v>12</v>
      </c>
      <c r="D1154" s="16">
        <v>0.66600000000000004</v>
      </c>
    </row>
    <row r="1155" spans="1:4" x14ac:dyDescent="0.2">
      <c r="A1155" s="1" t="s">
        <v>2271</v>
      </c>
      <c r="B1155" s="1" t="s">
        <v>2272</v>
      </c>
      <c r="C1155" s="1" t="s">
        <v>12</v>
      </c>
      <c r="D1155" s="16">
        <v>2.2200000000000002</v>
      </c>
    </row>
    <row r="1156" spans="1:4" x14ac:dyDescent="0.2">
      <c r="A1156" s="1" t="s">
        <v>2273</v>
      </c>
      <c r="B1156" s="1" t="s">
        <v>2274</v>
      </c>
      <c r="C1156" s="1" t="s">
        <v>12</v>
      </c>
      <c r="D1156" s="16">
        <v>3.33</v>
      </c>
    </row>
    <row r="1157" spans="1:4" x14ac:dyDescent="0.2">
      <c r="A1157" s="1" t="s">
        <v>2275</v>
      </c>
      <c r="B1157" s="1" t="s">
        <v>2276</v>
      </c>
      <c r="C1157" s="1" t="s">
        <v>3</v>
      </c>
      <c r="D1157" s="16">
        <v>0</v>
      </c>
    </row>
    <row r="1158" spans="1:4" x14ac:dyDescent="0.2">
      <c r="A1158" s="1" t="s">
        <v>2277</v>
      </c>
      <c r="B1158" s="1" t="s">
        <v>2278</v>
      </c>
      <c r="C1158" s="1" t="s">
        <v>12</v>
      </c>
      <c r="D1158" s="16">
        <v>3.33</v>
      </c>
    </row>
    <row r="1159" spans="1:4" x14ac:dyDescent="0.2">
      <c r="A1159" s="1" t="s">
        <v>2279</v>
      </c>
      <c r="B1159" s="1" t="s">
        <v>2280</v>
      </c>
      <c r="C1159" s="1" t="s">
        <v>12</v>
      </c>
      <c r="D1159" s="16">
        <v>4.4400000000000004</v>
      </c>
    </row>
    <row r="1160" spans="1:4" x14ac:dyDescent="0.2">
      <c r="A1160" s="1" t="s">
        <v>2281</v>
      </c>
      <c r="B1160" s="1" t="s">
        <v>2282</v>
      </c>
      <c r="C1160" s="1" t="s">
        <v>12</v>
      </c>
      <c r="D1160" s="16">
        <v>5.5500000000000007</v>
      </c>
    </row>
    <row r="1161" spans="1:4" x14ac:dyDescent="0.2">
      <c r="A1161" s="1" t="s">
        <v>2283</v>
      </c>
      <c r="B1161" s="1" t="s">
        <v>2284</v>
      </c>
      <c r="C1161" s="1" t="s">
        <v>71</v>
      </c>
      <c r="D1161" s="16">
        <v>2775.0000000000005</v>
      </c>
    </row>
    <row r="1162" spans="1:4" x14ac:dyDescent="0.2">
      <c r="A1162" s="1" t="s">
        <v>2285</v>
      </c>
      <c r="B1162" s="1" t="s">
        <v>2286</v>
      </c>
      <c r="C1162" s="1" t="s">
        <v>71</v>
      </c>
      <c r="D1162" s="16">
        <v>1665.0000000000002</v>
      </c>
    </row>
    <row r="1163" spans="1:4" x14ac:dyDescent="0.2">
      <c r="A1163" s="1" t="s">
        <v>2287</v>
      </c>
      <c r="B1163" s="1" t="s">
        <v>2288</v>
      </c>
      <c r="C1163" s="1" t="s">
        <v>12</v>
      </c>
      <c r="D1163" s="16">
        <v>2.2200000000000002</v>
      </c>
    </row>
    <row r="1164" spans="1:4" x14ac:dyDescent="0.2">
      <c r="A1164" s="1" t="s">
        <v>2289</v>
      </c>
      <c r="B1164" s="1" t="s">
        <v>2290</v>
      </c>
      <c r="C1164" s="1" t="s">
        <v>10</v>
      </c>
      <c r="D1164" s="16">
        <v>177.60000000000002</v>
      </c>
    </row>
    <row r="1165" spans="1:4" x14ac:dyDescent="0.2">
      <c r="A1165" s="1" t="s">
        <v>2291</v>
      </c>
      <c r="B1165" s="1" t="s">
        <v>2292</v>
      </c>
      <c r="C1165" s="1" t="s">
        <v>10</v>
      </c>
      <c r="D1165" s="16">
        <v>83.250000000000014</v>
      </c>
    </row>
    <row r="1166" spans="1:4" x14ac:dyDescent="0.2">
      <c r="A1166" s="1" t="s">
        <v>2293</v>
      </c>
      <c r="B1166" s="1" t="s">
        <v>2294</v>
      </c>
      <c r="C1166" s="1" t="s">
        <v>10</v>
      </c>
      <c r="D1166" s="16">
        <v>166.50000000000003</v>
      </c>
    </row>
    <row r="1167" spans="1:4" x14ac:dyDescent="0.2">
      <c r="A1167" s="1" t="s">
        <v>2295</v>
      </c>
      <c r="B1167" s="1" t="s">
        <v>2296</v>
      </c>
      <c r="C1167" s="1" t="s">
        <v>12</v>
      </c>
      <c r="D1167" s="16">
        <v>3.33</v>
      </c>
    </row>
    <row r="1168" spans="1:4" x14ac:dyDescent="0.2">
      <c r="A1168" s="1" t="s">
        <v>2297</v>
      </c>
      <c r="B1168" s="1" t="s">
        <v>2298</v>
      </c>
      <c r="C1168" s="1" t="s">
        <v>12</v>
      </c>
      <c r="D1168" s="16">
        <v>4.4400000000000004</v>
      </c>
    </row>
    <row r="1169" spans="1:4" x14ac:dyDescent="0.2">
      <c r="A1169" s="1" t="s">
        <v>2299</v>
      </c>
      <c r="B1169" s="1" t="s">
        <v>2300</v>
      </c>
      <c r="C1169" s="1" t="s">
        <v>12</v>
      </c>
      <c r="D1169" s="16">
        <v>5.5500000000000007</v>
      </c>
    </row>
    <row r="1170" spans="1:4" x14ac:dyDescent="0.2">
      <c r="A1170" s="1" t="s">
        <v>2301</v>
      </c>
      <c r="B1170" s="1" t="s">
        <v>2302</v>
      </c>
      <c r="C1170" s="1" t="s">
        <v>71</v>
      </c>
      <c r="D1170" s="16">
        <v>2775.0000000000005</v>
      </c>
    </row>
    <row r="1171" spans="1:4" x14ac:dyDescent="0.2">
      <c r="A1171" s="1" t="s">
        <v>2303</v>
      </c>
      <c r="B1171" s="1" t="s">
        <v>2304</v>
      </c>
      <c r="C1171" s="1" t="s">
        <v>71</v>
      </c>
      <c r="D1171" s="16">
        <v>1665.0000000000002</v>
      </c>
    </row>
    <row r="1172" spans="1:4" x14ac:dyDescent="0.2">
      <c r="A1172" s="1" t="s">
        <v>2305</v>
      </c>
      <c r="B1172" s="1" t="s">
        <v>2306</v>
      </c>
      <c r="C1172" s="1" t="s">
        <v>12</v>
      </c>
      <c r="D1172" s="16">
        <v>1.1100000000000001</v>
      </c>
    </row>
    <row r="1173" spans="1:4" x14ac:dyDescent="0.2">
      <c r="A1173" s="1" t="s">
        <v>2307</v>
      </c>
      <c r="B1173" s="1" t="s">
        <v>2308</v>
      </c>
      <c r="C1173" s="1" t="s">
        <v>12</v>
      </c>
      <c r="D1173" s="16">
        <v>2.2200000000000002</v>
      </c>
    </row>
    <row r="1174" spans="1:4" x14ac:dyDescent="0.2">
      <c r="A1174" s="1" t="s">
        <v>2309</v>
      </c>
      <c r="B1174" s="1" t="s">
        <v>2310</v>
      </c>
      <c r="C1174" s="1" t="s">
        <v>12</v>
      </c>
      <c r="D1174" s="16">
        <v>5.5500000000000007</v>
      </c>
    </row>
    <row r="1175" spans="1:4" x14ac:dyDescent="0.2">
      <c r="A1175" s="1" t="s">
        <v>2311</v>
      </c>
      <c r="B1175" s="1" t="s">
        <v>2312</v>
      </c>
      <c r="C1175" s="1" t="s">
        <v>12</v>
      </c>
      <c r="D1175" s="16">
        <v>7.7700000000000005</v>
      </c>
    </row>
    <row r="1176" spans="1:4" x14ac:dyDescent="0.2">
      <c r="A1176" s="1" t="s">
        <v>2313</v>
      </c>
      <c r="B1176" s="1" t="s">
        <v>2314</v>
      </c>
      <c r="C1176" s="1" t="s">
        <v>12</v>
      </c>
      <c r="D1176" s="16">
        <v>11.100000000000001</v>
      </c>
    </row>
    <row r="1177" spans="1:4" x14ac:dyDescent="0.2">
      <c r="A1177" s="1" t="s">
        <v>2315</v>
      </c>
      <c r="B1177" s="1" t="s">
        <v>2316</v>
      </c>
      <c r="C1177" s="1" t="s">
        <v>10</v>
      </c>
      <c r="D1177" s="16">
        <v>333.00000000000006</v>
      </c>
    </row>
    <row r="1178" spans="1:4" x14ac:dyDescent="0.2">
      <c r="A1178" s="1" t="s">
        <v>2317</v>
      </c>
      <c r="B1178" s="1" t="s">
        <v>2318</v>
      </c>
      <c r="C1178" s="1" t="s">
        <v>12</v>
      </c>
      <c r="D1178" s="16">
        <v>3.33</v>
      </c>
    </row>
    <row r="1179" spans="1:4" x14ac:dyDescent="0.2">
      <c r="A1179" s="1" t="s">
        <v>2319</v>
      </c>
      <c r="B1179" s="1" t="s">
        <v>2320</v>
      </c>
      <c r="C1179" s="1" t="s">
        <v>12</v>
      </c>
      <c r="D1179" s="16">
        <v>5.5500000000000007</v>
      </c>
    </row>
    <row r="1180" spans="1:4" x14ac:dyDescent="0.2">
      <c r="A1180" s="1" t="s">
        <v>2321</v>
      </c>
      <c r="B1180" s="1" t="s">
        <v>2322</v>
      </c>
      <c r="C1180" s="1" t="s">
        <v>12</v>
      </c>
      <c r="D1180" s="16">
        <v>16.650000000000002</v>
      </c>
    </row>
    <row r="1181" spans="1:4" x14ac:dyDescent="0.2">
      <c r="A1181" s="1" t="s">
        <v>2323</v>
      </c>
      <c r="B1181" s="1" t="s">
        <v>2324</v>
      </c>
      <c r="C1181" s="1" t="s">
        <v>12</v>
      </c>
      <c r="D1181" s="16">
        <v>19.98</v>
      </c>
    </row>
    <row r="1182" spans="1:4" x14ac:dyDescent="0.2">
      <c r="A1182" s="1" t="s">
        <v>2325</v>
      </c>
      <c r="B1182" s="1" t="s">
        <v>2326</v>
      </c>
      <c r="C1182" s="1" t="s">
        <v>12</v>
      </c>
      <c r="D1182" s="16">
        <v>22.200000000000003</v>
      </c>
    </row>
    <row r="1183" spans="1:4" x14ac:dyDescent="0.2">
      <c r="A1183" s="1" t="s">
        <v>2327</v>
      </c>
      <c r="B1183" s="1" t="s">
        <v>2328</v>
      </c>
      <c r="C1183" s="1" t="s">
        <v>71</v>
      </c>
      <c r="D1183" s="16">
        <v>16650</v>
      </c>
    </row>
    <row r="1184" spans="1:4" x14ac:dyDescent="0.2">
      <c r="A1184" s="1" t="s">
        <v>2329</v>
      </c>
      <c r="B1184" s="1" t="s">
        <v>2330</v>
      </c>
      <c r="C1184" s="1" t="s">
        <v>71</v>
      </c>
      <c r="D1184" s="16">
        <v>22200.000000000004</v>
      </c>
    </row>
    <row r="1185" spans="1:4" x14ac:dyDescent="0.2">
      <c r="A1185" s="1" t="s">
        <v>2331</v>
      </c>
      <c r="B1185" s="1" t="s">
        <v>2332</v>
      </c>
      <c r="C1185" s="1" t="s">
        <v>12</v>
      </c>
      <c r="D1185" s="16">
        <v>3.33</v>
      </c>
    </row>
    <row r="1186" spans="1:4" x14ac:dyDescent="0.2">
      <c r="A1186" s="1" t="s">
        <v>2333</v>
      </c>
      <c r="B1186" s="1" t="s">
        <v>2334</v>
      </c>
      <c r="C1186" s="1" t="s">
        <v>12</v>
      </c>
      <c r="D1186" s="16">
        <v>6.66</v>
      </c>
    </row>
    <row r="1187" spans="1:4" x14ac:dyDescent="0.2">
      <c r="A1187" s="1" t="s">
        <v>2335</v>
      </c>
      <c r="B1187" s="1" t="s">
        <v>2336</v>
      </c>
      <c r="C1187" s="1" t="s">
        <v>10</v>
      </c>
      <c r="D1187" s="16">
        <v>499.50000000000006</v>
      </c>
    </row>
    <row r="1188" spans="1:4" x14ac:dyDescent="0.2">
      <c r="A1188" s="1" t="s">
        <v>2337</v>
      </c>
      <c r="B1188" s="1" t="s">
        <v>2338</v>
      </c>
      <c r="C1188" s="1" t="s">
        <v>10</v>
      </c>
      <c r="D1188" s="16">
        <v>277.5</v>
      </c>
    </row>
    <row r="1189" spans="1:4" x14ac:dyDescent="0.2">
      <c r="A1189" s="1" t="s">
        <v>2339</v>
      </c>
      <c r="B1189" s="1" t="s">
        <v>2340</v>
      </c>
      <c r="C1189" s="1" t="s">
        <v>12</v>
      </c>
      <c r="D1189" s="16">
        <v>27.750000000000004</v>
      </c>
    </row>
    <row r="1190" spans="1:4" x14ac:dyDescent="0.2">
      <c r="A1190" s="1" t="s">
        <v>2341</v>
      </c>
      <c r="B1190" s="1" t="s">
        <v>2342</v>
      </c>
      <c r="C1190" s="1" t="s">
        <v>12</v>
      </c>
      <c r="D1190" s="16">
        <v>3.33</v>
      </c>
    </row>
    <row r="1191" spans="1:4" x14ac:dyDescent="0.2">
      <c r="A1191" s="1" t="s">
        <v>2343</v>
      </c>
      <c r="B1191" s="1" t="s">
        <v>2344</v>
      </c>
      <c r="C1191" s="1" t="s">
        <v>12</v>
      </c>
      <c r="D1191" s="16">
        <v>5.5500000000000007</v>
      </c>
    </row>
    <row r="1192" spans="1:4" x14ac:dyDescent="0.2">
      <c r="A1192" s="1" t="s">
        <v>2345</v>
      </c>
      <c r="B1192" s="1" t="s">
        <v>2346</v>
      </c>
      <c r="C1192" s="1" t="s">
        <v>12</v>
      </c>
      <c r="D1192" s="16">
        <v>16.650000000000002</v>
      </c>
    </row>
    <row r="1193" spans="1:4" x14ac:dyDescent="0.2">
      <c r="A1193" s="1" t="s">
        <v>2347</v>
      </c>
      <c r="B1193" s="1" t="s">
        <v>2348</v>
      </c>
      <c r="C1193" s="1" t="s">
        <v>12</v>
      </c>
      <c r="D1193" s="16">
        <v>19.98</v>
      </c>
    </row>
    <row r="1194" spans="1:4" x14ac:dyDescent="0.2">
      <c r="A1194" s="1" t="s">
        <v>2349</v>
      </c>
      <c r="B1194" s="1" t="s">
        <v>2350</v>
      </c>
      <c r="C1194" s="1" t="s">
        <v>12</v>
      </c>
      <c r="D1194" s="16">
        <v>22.200000000000003</v>
      </c>
    </row>
    <row r="1195" spans="1:4" x14ac:dyDescent="0.2">
      <c r="A1195" s="1" t="s">
        <v>2351</v>
      </c>
      <c r="B1195" s="1" t="s">
        <v>2352</v>
      </c>
      <c r="C1195" s="1" t="s">
        <v>71</v>
      </c>
      <c r="D1195" s="16">
        <v>16650</v>
      </c>
    </row>
    <row r="1196" spans="1:4" x14ac:dyDescent="0.2">
      <c r="A1196" s="1" t="s">
        <v>2353</v>
      </c>
      <c r="B1196" s="1" t="s">
        <v>2354</v>
      </c>
      <c r="C1196" s="1" t="s">
        <v>71</v>
      </c>
      <c r="D1196" s="16">
        <v>22200.000000000004</v>
      </c>
    </row>
    <row r="1197" spans="1:4" x14ac:dyDescent="0.2">
      <c r="A1197" s="1" t="s">
        <v>2355</v>
      </c>
      <c r="B1197" s="1" t="s">
        <v>2356</v>
      </c>
      <c r="C1197" s="1" t="s">
        <v>12</v>
      </c>
      <c r="D1197" s="16">
        <v>3.33</v>
      </c>
    </row>
    <row r="1198" spans="1:4" x14ac:dyDescent="0.2">
      <c r="A1198" s="1" t="s">
        <v>2357</v>
      </c>
      <c r="B1198" s="1" t="s">
        <v>2358</v>
      </c>
      <c r="C1198" s="1" t="s">
        <v>12</v>
      </c>
      <c r="D1198" s="16">
        <v>6.66</v>
      </c>
    </row>
    <row r="1199" spans="1:4" x14ac:dyDescent="0.2">
      <c r="A1199" s="1" t="s">
        <v>2359</v>
      </c>
      <c r="B1199" s="1" t="s">
        <v>2360</v>
      </c>
      <c r="C1199" s="1" t="s">
        <v>10</v>
      </c>
      <c r="D1199" s="16">
        <v>555</v>
      </c>
    </row>
    <row r="1200" spans="1:4" x14ac:dyDescent="0.2">
      <c r="A1200" s="1" t="s">
        <v>2361</v>
      </c>
      <c r="B1200" s="1" t="s">
        <v>2362</v>
      </c>
      <c r="C1200" s="1" t="s">
        <v>10</v>
      </c>
      <c r="D1200" s="16">
        <v>333.00000000000006</v>
      </c>
    </row>
    <row r="1201" spans="1:4" x14ac:dyDescent="0.2">
      <c r="A1201" s="1" t="s">
        <v>2363</v>
      </c>
      <c r="B1201" s="1" t="s">
        <v>2364</v>
      </c>
      <c r="C1201" s="1" t="s">
        <v>10</v>
      </c>
      <c r="D1201" s="16">
        <v>2775.0000000000005</v>
      </c>
    </row>
    <row r="1202" spans="1:4" x14ac:dyDescent="0.2">
      <c r="A1202" s="1" t="s">
        <v>2365</v>
      </c>
      <c r="B1202" s="1" t="s">
        <v>2366</v>
      </c>
      <c r="C1202" s="1" t="s">
        <v>70</v>
      </c>
      <c r="D1202" s="16">
        <v>4995</v>
      </c>
    </row>
    <row r="1203" spans="1:4" x14ac:dyDescent="0.2">
      <c r="A1203" s="1" t="s">
        <v>2367</v>
      </c>
      <c r="B1203" s="1" t="s">
        <v>2368</v>
      </c>
      <c r="C1203" s="1" t="s">
        <v>70</v>
      </c>
      <c r="D1203" s="16">
        <v>6105.0000000000009</v>
      </c>
    </row>
    <row r="1204" spans="1:4" x14ac:dyDescent="0.2">
      <c r="A1204" s="1" t="s">
        <v>2369</v>
      </c>
      <c r="B1204" s="1" t="s">
        <v>2370</v>
      </c>
      <c r="C1204" s="1" t="s">
        <v>71</v>
      </c>
      <c r="D1204" s="16">
        <v>1665.0000000000002</v>
      </c>
    </row>
    <row r="1205" spans="1:4" x14ac:dyDescent="0.2">
      <c r="A1205" s="1" t="s">
        <v>2371</v>
      </c>
      <c r="B1205" s="1" t="s">
        <v>2372</v>
      </c>
      <c r="C1205" s="1" t="s">
        <v>71</v>
      </c>
      <c r="D1205" s="16">
        <v>2775.0000000000005</v>
      </c>
    </row>
    <row r="1206" spans="1:4" x14ac:dyDescent="0.2">
      <c r="A1206" s="1" t="s">
        <v>2373</v>
      </c>
      <c r="B1206" s="1" t="s">
        <v>2374</v>
      </c>
      <c r="C1206" s="1" t="s">
        <v>70</v>
      </c>
      <c r="D1206" s="16">
        <v>4995</v>
      </c>
    </row>
    <row r="1207" spans="1:4" x14ac:dyDescent="0.2">
      <c r="A1207" s="1" t="s">
        <v>2375</v>
      </c>
      <c r="B1207" s="1" t="s">
        <v>2376</v>
      </c>
      <c r="C1207" s="1" t="s">
        <v>70</v>
      </c>
      <c r="D1207" s="16">
        <v>6105.0000000000009</v>
      </c>
    </row>
    <row r="1208" spans="1:4" x14ac:dyDescent="0.2">
      <c r="A1208" s="1" t="s">
        <v>2377</v>
      </c>
      <c r="B1208" s="1" t="s">
        <v>2378</v>
      </c>
      <c r="C1208" s="1" t="s">
        <v>71</v>
      </c>
      <c r="D1208" s="16">
        <v>1665.0000000000002</v>
      </c>
    </row>
    <row r="1209" spans="1:4" x14ac:dyDescent="0.2">
      <c r="A1209" s="1" t="s">
        <v>2379</v>
      </c>
      <c r="B1209" s="1" t="s">
        <v>2380</v>
      </c>
      <c r="C1209" s="1" t="s">
        <v>71</v>
      </c>
      <c r="D1209" s="16">
        <v>2775.0000000000005</v>
      </c>
    </row>
    <row r="1210" spans="1:4" x14ac:dyDescent="0.2">
      <c r="A1210" s="1" t="s">
        <v>2381</v>
      </c>
      <c r="B1210" s="1" t="s">
        <v>2382</v>
      </c>
      <c r="C1210" s="1" t="s">
        <v>70</v>
      </c>
      <c r="D1210" s="16">
        <v>4662</v>
      </c>
    </row>
    <row r="1211" spans="1:4" x14ac:dyDescent="0.2">
      <c r="A1211" s="1" t="s">
        <v>2383</v>
      </c>
      <c r="B1211" s="1" t="s">
        <v>2384</v>
      </c>
      <c r="C1211" s="1" t="s">
        <v>70</v>
      </c>
      <c r="D1211" s="16">
        <v>5772.0000000000009</v>
      </c>
    </row>
    <row r="1212" spans="1:4" x14ac:dyDescent="0.2">
      <c r="A1212" s="1" t="s">
        <v>2385</v>
      </c>
      <c r="B1212" s="1" t="s">
        <v>2386</v>
      </c>
      <c r="C1212" s="1" t="s">
        <v>71</v>
      </c>
      <c r="D1212" s="16">
        <v>1665.0000000000002</v>
      </c>
    </row>
    <row r="1213" spans="1:4" x14ac:dyDescent="0.2">
      <c r="A1213" s="1" t="s">
        <v>2387</v>
      </c>
      <c r="B1213" s="1" t="s">
        <v>2388</v>
      </c>
      <c r="C1213" s="1" t="s">
        <v>71</v>
      </c>
      <c r="D1213" s="16">
        <v>2775.0000000000005</v>
      </c>
    </row>
    <row r="1214" spans="1:4" x14ac:dyDescent="0.2">
      <c r="A1214" s="1" t="s">
        <v>2389</v>
      </c>
      <c r="B1214" s="1" t="s">
        <v>2390</v>
      </c>
      <c r="C1214" s="1" t="s">
        <v>70</v>
      </c>
      <c r="D1214" s="16">
        <v>4662</v>
      </c>
    </row>
    <row r="1215" spans="1:4" x14ac:dyDescent="0.2">
      <c r="A1215" s="1" t="s">
        <v>2391</v>
      </c>
      <c r="B1215" s="1" t="s">
        <v>2392</v>
      </c>
      <c r="C1215" s="1" t="s">
        <v>70</v>
      </c>
      <c r="D1215" s="16">
        <v>5772.0000000000009</v>
      </c>
    </row>
    <row r="1216" spans="1:4" x14ac:dyDescent="0.2">
      <c r="A1216" s="1" t="s">
        <v>2393</v>
      </c>
      <c r="B1216" s="1" t="s">
        <v>2394</v>
      </c>
      <c r="C1216" s="1" t="s">
        <v>71</v>
      </c>
      <c r="D1216" s="16">
        <v>1665.0000000000002</v>
      </c>
    </row>
    <row r="1217" spans="1:4" x14ac:dyDescent="0.2">
      <c r="A1217" s="1" t="s">
        <v>2395</v>
      </c>
      <c r="B1217" s="1" t="s">
        <v>2396</v>
      </c>
      <c r="C1217" s="1" t="s">
        <v>71</v>
      </c>
      <c r="D1217" s="16">
        <v>2775.0000000000005</v>
      </c>
    </row>
    <row r="1218" spans="1:4" x14ac:dyDescent="0.2">
      <c r="A1218" s="1" t="s">
        <v>2397</v>
      </c>
      <c r="B1218" s="1" t="s">
        <v>2398</v>
      </c>
      <c r="C1218" s="1" t="s">
        <v>20</v>
      </c>
      <c r="D1218" s="16">
        <v>1.665</v>
      </c>
    </row>
    <row r="1219" spans="1:4" x14ac:dyDescent="0.2">
      <c r="A1219" s="1" t="s">
        <v>2399</v>
      </c>
      <c r="B1219" s="1" t="s">
        <v>2400</v>
      </c>
      <c r="C1219" s="1" t="s">
        <v>71</v>
      </c>
      <c r="D1219" s="16">
        <v>22200.000000000004</v>
      </c>
    </row>
    <row r="1220" spans="1:4" x14ac:dyDescent="0.2">
      <c r="A1220" s="1" t="s">
        <v>2401</v>
      </c>
      <c r="B1220" s="1" t="s">
        <v>2402</v>
      </c>
      <c r="C1220" s="1" t="s">
        <v>71</v>
      </c>
      <c r="D1220" s="16">
        <v>33300</v>
      </c>
    </row>
    <row r="1221" spans="1:4" x14ac:dyDescent="0.2">
      <c r="A1221" s="1" t="s">
        <v>2403</v>
      </c>
      <c r="B1221" s="1" t="s">
        <v>2404</v>
      </c>
      <c r="C1221" s="1" t="s">
        <v>71</v>
      </c>
      <c r="D1221" s="16">
        <v>22200.000000000004</v>
      </c>
    </row>
    <row r="1222" spans="1:4" x14ac:dyDescent="0.2">
      <c r="A1222" s="1" t="s">
        <v>2405</v>
      </c>
      <c r="B1222" s="1" t="s">
        <v>2406</v>
      </c>
      <c r="C1222" s="1" t="s">
        <v>71</v>
      </c>
      <c r="D1222" s="16">
        <v>33300</v>
      </c>
    </row>
    <row r="1223" spans="1:4" x14ac:dyDescent="0.2">
      <c r="A1223" s="1" t="s">
        <v>2407</v>
      </c>
      <c r="B1223" s="1" t="s">
        <v>2408</v>
      </c>
      <c r="C1223" s="1" t="s">
        <v>71</v>
      </c>
      <c r="D1223" s="16">
        <v>22200.000000000004</v>
      </c>
    </row>
    <row r="1224" spans="1:4" x14ac:dyDescent="0.2">
      <c r="A1224" s="1" t="s">
        <v>2409</v>
      </c>
      <c r="B1224" s="1" t="s">
        <v>2410</v>
      </c>
      <c r="C1224" s="1" t="s">
        <v>71</v>
      </c>
      <c r="D1224" s="16">
        <v>33300</v>
      </c>
    </row>
    <row r="1225" spans="1:4" x14ac:dyDescent="0.2">
      <c r="A1225" s="1" t="s">
        <v>2411</v>
      </c>
      <c r="B1225" s="1" t="s">
        <v>2412</v>
      </c>
      <c r="C1225" s="1" t="s">
        <v>71</v>
      </c>
      <c r="D1225" s="16">
        <v>33300</v>
      </c>
    </row>
    <row r="1226" spans="1:4" x14ac:dyDescent="0.2">
      <c r="A1226" s="1" t="s">
        <v>2413</v>
      </c>
      <c r="B1226" s="1" t="s">
        <v>2414</v>
      </c>
      <c r="C1226" s="1" t="s">
        <v>71</v>
      </c>
      <c r="D1226" s="16">
        <v>44400.000000000007</v>
      </c>
    </row>
    <row r="1227" spans="1:4" x14ac:dyDescent="0.2">
      <c r="A1227" s="1" t="s">
        <v>2415</v>
      </c>
      <c r="B1227" s="1" t="s">
        <v>2416</v>
      </c>
      <c r="C1227" s="1" t="s">
        <v>71</v>
      </c>
      <c r="D1227" s="16">
        <v>55500.000000000007</v>
      </c>
    </row>
    <row r="1228" spans="1:4" x14ac:dyDescent="0.2">
      <c r="A1228" s="1" t="s">
        <v>2417</v>
      </c>
      <c r="B1228" s="1" t="s">
        <v>2418</v>
      </c>
      <c r="C1228" s="1" t="s">
        <v>20</v>
      </c>
      <c r="D1228" s="16">
        <v>1.665</v>
      </c>
    </row>
    <row r="1229" spans="1:4" x14ac:dyDescent="0.2">
      <c r="A1229" s="1" t="s">
        <v>2419</v>
      </c>
      <c r="B1229" s="1" t="s">
        <v>2420</v>
      </c>
      <c r="C1229" s="1" t="s">
        <v>12</v>
      </c>
      <c r="D1229" s="16">
        <v>0.93500000000000005</v>
      </c>
    </row>
    <row r="1230" spans="1:4" x14ac:dyDescent="0.2">
      <c r="A1230" s="1" t="s">
        <v>2421</v>
      </c>
      <c r="B1230" s="1" t="s">
        <v>2422</v>
      </c>
      <c r="C1230" s="1" t="s">
        <v>12</v>
      </c>
      <c r="D1230" s="16">
        <v>1.4300000000000002</v>
      </c>
    </row>
    <row r="1231" spans="1:4" x14ac:dyDescent="0.2">
      <c r="A1231" s="1" t="s">
        <v>2423</v>
      </c>
      <c r="B1231" s="1" t="s">
        <v>2424</v>
      </c>
      <c r="C1231" s="1" t="s">
        <v>12</v>
      </c>
      <c r="D1231" s="16">
        <v>2.5299999999999998</v>
      </c>
    </row>
    <row r="1232" spans="1:4" x14ac:dyDescent="0.2">
      <c r="A1232" s="1" t="s">
        <v>2425</v>
      </c>
      <c r="B1232" s="1" t="s">
        <v>2426</v>
      </c>
      <c r="C1232" s="1" t="s">
        <v>12</v>
      </c>
      <c r="D1232" s="16">
        <v>3.5200000000000005</v>
      </c>
    </row>
    <row r="1233" spans="1:4" x14ac:dyDescent="0.2">
      <c r="A1233" s="1" t="s">
        <v>2427</v>
      </c>
      <c r="B1233" s="1" t="s">
        <v>2428</v>
      </c>
      <c r="C1233" s="1" t="s">
        <v>12</v>
      </c>
      <c r="D1233" s="16">
        <v>5.7200000000000006</v>
      </c>
    </row>
    <row r="1234" spans="1:4" x14ac:dyDescent="0.2">
      <c r="A1234" s="1" t="s">
        <v>2429</v>
      </c>
      <c r="B1234" s="1" t="s">
        <v>2430</v>
      </c>
      <c r="C1234" s="1" t="s">
        <v>12</v>
      </c>
      <c r="D1234" s="16">
        <v>9.57</v>
      </c>
    </row>
    <row r="1235" spans="1:4" x14ac:dyDescent="0.2">
      <c r="A1235" s="1" t="s">
        <v>2431</v>
      </c>
      <c r="B1235" s="1" t="s">
        <v>2432</v>
      </c>
      <c r="C1235" s="1" t="s">
        <v>12</v>
      </c>
      <c r="D1235" s="16">
        <v>2.8600000000000003</v>
      </c>
    </row>
    <row r="1236" spans="1:4" x14ac:dyDescent="0.2">
      <c r="A1236" s="1" t="s">
        <v>2433</v>
      </c>
      <c r="B1236" s="1" t="s">
        <v>2434</v>
      </c>
      <c r="C1236" s="1" t="s">
        <v>12</v>
      </c>
      <c r="D1236" s="16">
        <v>2.2000000000000002</v>
      </c>
    </row>
    <row r="1237" spans="1:4" x14ac:dyDescent="0.2">
      <c r="A1237" s="1" t="s">
        <v>2435</v>
      </c>
      <c r="B1237" s="1" t="s">
        <v>2436</v>
      </c>
      <c r="C1237" s="1" t="s">
        <v>12</v>
      </c>
      <c r="D1237" s="16">
        <v>2.2000000000000002</v>
      </c>
    </row>
    <row r="1238" spans="1:4" x14ac:dyDescent="0.2">
      <c r="A1238" s="1" t="s">
        <v>2437</v>
      </c>
      <c r="B1238" s="1" t="s">
        <v>2438</v>
      </c>
      <c r="C1238" s="1" t="s">
        <v>12</v>
      </c>
      <c r="D1238" s="16">
        <v>1.6500000000000001</v>
      </c>
    </row>
    <row r="1239" spans="1:4" x14ac:dyDescent="0.2">
      <c r="A1239" s="1" t="s">
        <v>2439</v>
      </c>
      <c r="B1239" s="1" t="s">
        <v>2440</v>
      </c>
      <c r="C1239" s="1" t="s">
        <v>10</v>
      </c>
      <c r="D1239" s="16">
        <v>8085.0000000000009</v>
      </c>
    </row>
    <row r="1240" spans="1:4" x14ac:dyDescent="0.2">
      <c r="A1240" s="1" t="s">
        <v>2441</v>
      </c>
      <c r="B1240" s="1" t="s">
        <v>2442</v>
      </c>
      <c r="C1240" s="1" t="s">
        <v>10</v>
      </c>
      <c r="D1240" s="16">
        <v>8360</v>
      </c>
    </row>
    <row r="1241" spans="1:4" x14ac:dyDescent="0.2">
      <c r="A1241" s="1" t="s">
        <v>2443</v>
      </c>
      <c r="B1241" s="1" t="s">
        <v>2444</v>
      </c>
      <c r="C1241" s="1" t="s">
        <v>10</v>
      </c>
      <c r="D1241" s="16">
        <v>8690</v>
      </c>
    </row>
    <row r="1242" spans="1:4" x14ac:dyDescent="0.2">
      <c r="A1242" s="1" t="s">
        <v>2445</v>
      </c>
      <c r="B1242" s="1" t="s">
        <v>2446</v>
      </c>
      <c r="C1242" s="1" t="s">
        <v>10</v>
      </c>
      <c r="D1242" s="16">
        <v>8140.0000000000009</v>
      </c>
    </row>
    <row r="1243" spans="1:4" x14ac:dyDescent="0.2">
      <c r="A1243" s="1" t="s">
        <v>2447</v>
      </c>
      <c r="B1243" s="1" t="s">
        <v>2448</v>
      </c>
      <c r="C1243" s="1" t="s">
        <v>10</v>
      </c>
      <c r="D1243" s="16">
        <v>5610</v>
      </c>
    </row>
    <row r="1244" spans="1:4" x14ac:dyDescent="0.2">
      <c r="A1244" s="1" t="s">
        <v>2449</v>
      </c>
      <c r="B1244" s="1" t="s">
        <v>2450</v>
      </c>
      <c r="C1244" s="1" t="s">
        <v>10</v>
      </c>
      <c r="D1244" s="16">
        <v>5665.0000000000009</v>
      </c>
    </row>
    <row r="1245" spans="1:4" x14ac:dyDescent="0.2">
      <c r="A1245" s="1" t="s">
        <v>2451</v>
      </c>
      <c r="B1245" s="1" t="s">
        <v>2452</v>
      </c>
      <c r="C1245" s="1" t="s">
        <v>10</v>
      </c>
      <c r="D1245" s="16">
        <v>6105.0000000000009</v>
      </c>
    </row>
    <row r="1246" spans="1:4" x14ac:dyDescent="0.2">
      <c r="A1246" s="1" t="s">
        <v>2453</v>
      </c>
      <c r="B1246" s="1" t="s">
        <v>2454</v>
      </c>
      <c r="C1246" s="1" t="s">
        <v>10</v>
      </c>
      <c r="D1246" s="16">
        <v>5500</v>
      </c>
    </row>
    <row r="1247" spans="1:4" x14ac:dyDescent="0.2">
      <c r="A1247" s="1" t="s">
        <v>2455</v>
      </c>
      <c r="B1247" s="1" t="s">
        <v>2456</v>
      </c>
      <c r="C1247" s="1" t="s">
        <v>10</v>
      </c>
      <c r="D1247" s="16">
        <v>2090</v>
      </c>
    </row>
    <row r="1248" spans="1:4" x14ac:dyDescent="0.2">
      <c r="A1248" s="1" t="s">
        <v>2457</v>
      </c>
      <c r="B1248" s="1" t="s">
        <v>2458</v>
      </c>
      <c r="C1248" s="1" t="s">
        <v>10</v>
      </c>
      <c r="D1248" s="16">
        <v>2255</v>
      </c>
    </row>
    <row r="1249" spans="1:4" x14ac:dyDescent="0.2">
      <c r="A1249" s="1" t="s">
        <v>2459</v>
      </c>
      <c r="B1249" s="1" t="s">
        <v>2460</v>
      </c>
      <c r="C1249" s="1" t="s">
        <v>10</v>
      </c>
      <c r="D1249" s="16">
        <v>2200</v>
      </c>
    </row>
    <row r="1250" spans="1:4" x14ac:dyDescent="0.2">
      <c r="A1250" s="1" t="s">
        <v>2461</v>
      </c>
      <c r="B1250" s="1" t="s">
        <v>2462</v>
      </c>
      <c r="C1250" s="1" t="s">
        <v>10</v>
      </c>
      <c r="D1250" s="16">
        <v>1155</v>
      </c>
    </row>
    <row r="1251" spans="1:4" x14ac:dyDescent="0.2">
      <c r="A1251" s="1" t="s">
        <v>2463</v>
      </c>
      <c r="B1251" s="1" t="s">
        <v>2464</v>
      </c>
      <c r="C1251" s="1" t="s">
        <v>10</v>
      </c>
      <c r="D1251" s="16">
        <v>1540.0000000000002</v>
      </c>
    </row>
    <row r="1252" spans="1:4" x14ac:dyDescent="0.2">
      <c r="A1252" s="1" t="s">
        <v>2465</v>
      </c>
      <c r="B1252" s="1" t="s">
        <v>2466</v>
      </c>
      <c r="C1252" s="1" t="s">
        <v>10</v>
      </c>
      <c r="D1252" s="16">
        <v>396.00000000000006</v>
      </c>
    </row>
    <row r="1253" spans="1:4" x14ac:dyDescent="0.2">
      <c r="A1253" s="1" t="s">
        <v>2467</v>
      </c>
      <c r="B1253" s="1" t="s">
        <v>2468</v>
      </c>
      <c r="C1253" s="1" t="s">
        <v>10</v>
      </c>
      <c r="D1253" s="16">
        <v>374.00000000000006</v>
      </c>
    </row>
    <row r="1254" spans="1:4" x14ac:dyDescent="0.2">
      <c r="A1254" s="1" t="s">
        <v>2469</v>
      </c>
      <c r="B1254" s="1" t="s">
        <v>2470</v>
      </c>
      <c r="C1254" s="1" t="s">
        <v>10</v>
      </c>
      <c r="D1254" s="16">
        <v>187.00000000000003</v>
      </c>
    </row>
    <row r="1255" spans="1:4" x14ac:dyDescent="0.2">
      <c r="A1255" s="1" t="s">
        <v>2471</v>
      </c>
      <c r="B1255" s="1" t="s">
        <v>2472</v>
      </c>
      <c r="C1255" s="1" t="s">
        <v>10</v>
      </c>
      <c r="D1255" s="16">
        <v>12430.000000000002</v>
      </c>
    </row>
    <row r="1256" spans="1:4" x14ac:dyDescent="0.2">
      <c r="A1256" s="1" t="s">
        <v>2473</v>
      </c>
      <c r="B1256" s="1" t="s">
        <v>2474</v>
      </c>
      <c r="C1256" s="1" t="s">
        <v>10</v>
      </c>
      <c r="D1256" s="16">
        <v>12430.000000000002</v>
      </c>
    </row>
    <row r="1257" spans="1:4" x14ac:dyDescent="0.2">
      <c r="A1257" s="1" t="s">
        <v>2475</v>
      </c>
      <c r="B1257" s="1" t="s">
        <v>2476</v>
      </c>
      <c r="C1257" s="1" t="s">
        <v>10</v>
      </c>
      <c r="D1257" s="16">
        <v>1375</v>
      </c>
    </row>
    <row r="1258" spans="1:4" x14ac:dyDescent="0.2">
      <c r="A1258" s="1" t="s">
        <v>2477</v>
      </c>
      <c r="B1258" s="1" t="s">
        <v>2478</v>
      </c>
      <c r="C1258" s="1" t="s">
        <v>10</v>
      </c>
      <c r="D1258" s="16">
        <v>2310</v>
      </c>
    </row>
    <row r="1259" spans="1:4" x14ac:dyDescent="0.2">
      <c r="A1259" s="1" t="s">
        <v>2479</v>
      </c>
      <c r="B1259" s="1" t="s">
        <v>2480</v>
      </c>
      <c r="C1259" s="1" t="s">
        <v>10</v>
      </c>
      <c r="D1259" s="16">
        <v>1100</v>
      </c>
    </row>
    <row r="1260" spans="1:4" x14ac:dyDescent="0.2">
      <c r="A1260" s="1" t="s">
        <v>2481</v>
      </c>
      <c r="B1260" s="1" t="s">
        <v>2482</v>
      </c>
      <c r="C1260" s="1" t="s">
        <v>10</v>
      </c>
      <c r="D1260" s="16">
        <v>1100</v>
      </c>
    </row>
    <row r="1261" spans="1:4" x14ac:dyDescent="0.2">
      <c r="A1261" s="1" t="s">
        <v>2483</v>
      </c>
      <c r="B1261" s="1" t="s">
        <v>2484</v>
      </c>
      <c r="C1261" s="1" t="s">
        <v>10</v>
      </c>
      <c r="D1261" s="16">
        <v>621.5</v>
      </c>
    </row>
    <row r="1262" spans="1:4" x14ac:dyDescent="0.2">
      <c r="A1262" s="1" t="s">
        <v>2485</v>
      </c>
      <c r="B1262" s="1" t="s">
        <v>2486</v>
      </c>
      <c r="C1262" s="1" t="s">
        <v>10</v>
      </c>
      <c r="D1262" s="16">
        <v>1980.0000000000002</v>
      </c>
    </row>
    <row r="1263" spans="1:4" x14ac:dyDescent="0.2">
      <c r="A1263" s="1" t="s">
        <v>2487</v>
      </c>
      <c r="B1263" s="1" t="s">
        <v>2488</v>
      </c>
      <c r="C1263" s="1" t="s">
        <v>10</v>
      </c>
      <c r="D1263" s="16">
        <v>1028.5</v>
      </c>
    </row>
    <row r="1264" spans="1:4" x14ac:dyDescent="0.2">
      <c r="A1264" s="1" t="s">
        <v>2489</v>
      </c>
      <c r="B1264" s="1" t="s">
        <v>2490</v>
      </c>
      <c r="C1264" s="1" t="s">
        <v>10</v>
      </c>
      <c r="D1264" s="16">
        <v>792.00000000000011</v>
      </c>
    </row>
    <row r="1265" spans="1:4" x14ac:dyDescent="0.2">
      <c r="A1265" s="1" t="s">
        <v>2491</v>
      </c>
      <c r="B1265" s="1" t="s">
        <v>2492</v>
      </c>
      <c r="C1265" s="1" t="s">
        <v>10</v>
      </c>
      <c r="D1265" s="16">
        <v>687.5</v>
      </c>
    </row>
    <row r="1266" spans="1:4" x14ac:dyDescent="0.2">
      <c r="A1266" s="1" t="s">
        <v>2493</v>
      </c>
      <c r="B1266" s="1" t="s">
        <v>2494</v>
      </c>
      <c r="C1266" s="1" t="s">
        <v>10</v>
      </c>
      <c r="D1266" s="16">
        <v>924.00000000000011</v>
      </c>
    </row>
    <row r="1267" spans="1:4" x14ac:dyDescent="0.2">
      <c r="A1267" s="1" t="s">
        <v>2495</v>
      </c>
      <c r="B1267" s="1" t="s">
        <v>2496</v>
      </c>
      <c r="C1267" s="1" t="s">
        <v>10</v>
      </c>
      <c r="D1267" s="16">
        <v>687.5</v>
      </c>
    </row>
    <row r="1268" spans="1:4" x14ac:dyDescent="0.2">
      <c r="A1268" s="1" t="s">
        <v>2497</v>
      </c>
      <c r="B1268" s="1" t="s">
        <v>2498</v>
      </c>
      <c r="C1268" s="1" t="s">
        <v>10</v>
      </c>
      <c r="D1268" s="16">
        <v>753.50000000000011</v>
      </c>
    </row>
    <row r="1269" spans="1:4" x14ac:dyDescent="0.2">
      <c r="A1269" s="1" t="s">
        <v>2499</v>
      </c>
      <c r="B1269" s="1" t="s">
        <v>2500</v>
      </c>
      <c r="C1269" s="1" t="s">
        <v>10</v>
      </c>
      <c r="D1269" s="16">
        <v>1210</v>
      </c>
    </row>
    <row r="1270" spans="1:4" x14ac:dyDescent="0.2">
      <c r="A1270" s="1" t="s">
        <v>2501</v>
      </c>
      <c r="B1270" s="1" t="s">
        <v>2502</v>
      </c>
      <c r="C1270" s="1" t="s">
        <v>10</v>
      </c>
      <c r="D1270" s="16">
        <v>308</v>
      </c>
    </row>
    <row r="1271" spans="1:4" x14ac:dyDescent="0.2">
      <c r="A1271" s="1" t="s">
        <v>2503</v>
      </c>
      <c r="B1271" s="1" t="s">
        <v>2504</v>
      </c>
      <c r="C1271" s="1" t="s">
        <v>10</v>
      </c>
      <c r="D1271" s="16">
        <v>220.00000000000003</v>
      </c>
    </row>
    <row r="1272" spans="1:4" x14ac:dyDescent="0.2">
      <c r="A1272" s="1" t="s">
        <v>2505</v>
      </c>
      <c r="B1272" s="1" t="s">
        <v>2506</v>
      </c>
      <c r="C1272" s="1" t="s">
        <v>10</v>
      </c>
      <c r="D1272" s="16">
        <v>572</v>
      </c>
    </row>
    <row r="1273" spans="1:4" x14ac:dyDescent="0.2">
      <c r="A1273" s="1" t="s">
        <v>2507</v>
      </c>
      <c r="B1273" s="1" t="s">
        <v>2508</v>
      </c>
      <c r="C1273" s="1" t="s">
        <v>10</v>
      </c>
      <c r="D1273" s="16">
        <v>418.00000000000006</v>
      </c>
    </row>
    <row r="1274" spans="1:4" x14ac:dyDescent="0.2">
      <c r="A1274" s="1" t="s">
        <v>2509</v>
      </c>
      <c r="B1274" s="1" t="s">
        <v>2510</v>
      </c>
      <c r="C1274" s="1" t="s">
        <v>10</v>
      </c>
      <c r="D1274" s="16">
        <v>198.00000000000003</v>
      </c>
    </row>
    <row r="1275" spans="1:4" x14ac:dyDescent="0.2">
      <c r="A1275" s="1" t="s">
        <v>2511</v>
      </c>
      <c r="B1275" s="1" t="s">
        <v>2512</v>
      </c>
      <c r="C1275" s="1" t="s">
        <v>10</v>
      </c>
      <c r="D1275" s="16">
        <v>176</v>
      </c>
    </row>
    <row r="1276" spans="1:4" x14ac:dyDescent="0.2">
      <c r="A1276" s="1" t="s">
        <v>2513</v>
      </c>
      <c r="B1276" s="1" t="s">
        <v>2514</v>
      </c>
      <c r="C1276" s="1" t="s">
        <v>10</v>
      </c>
      <c r="D1276" s="16">
        <v>176</v>
      </c>
    </row>
    <row r="1277" spans="1:4" x14ac:dyDescent="0.2">
      <c r="A1277" s="1" t="s">
        <v>2515</v>
      </c>
      <c r="B1277" s="1" t="s">
        <v>2516</v>
      </c>
      <c r="C1277" s="1" t="s">
        <v>10</v>
      </c>
      <c r="D1277" s="16">
        <v>291.5</v>
      </c>
    </row>
    <row r="1278" spans="1:4" x14ac:dyDescent="0.2">
      <c r="A1278" s="1" t="s">
        <v>2517</v>
      </c>
      <c r="B1278" s="1" t="s">
        <v>2518</v>
      </c>
      <c r="C1278" s="1" t="s">
        <v>10</v>
      </c>
      <c r="D1278" s="16">
        <v>187.00000000000003</v>
      </c>
    </row>
    <row r="1279" spans="1:4" x14ac:dyDescent="0.2">
      <c r="A1279" s="1" t="s">
        <v>2519</v>
      </c>
      <c r="B1279" s="1" t="s">
        <v>2520</v>
      </c>
      <c r="C1279" s="1" t="s">
        <v>10</v>
      </c>
      <c r="D1279" s="16">
        <v>54450.000000000007</v>
      </c>
    </row>
    <row r="1280" spans="1:4" x14ac:dyDescent="0.2">
      <c r="A1280" s="1" t="s">
        <v>2521</v>
      </c>
      <c r="B1280" s="1" t="s">
        <v>2522</v>
      </c>
      <c r="C1280" s="1" t="s">
        <v>10</v>
      </c>
      <c r="D1280" s="16">
        <v>58410.000000000007</v>
      </c>
    </row>
    <row r="1281" spans="1:4" x14ac:dyDescent="0.2">
      <c r="A1281" s="1" t="s">
        <v>2523</v>
      </c>
      <c r="B1281" s="1" t="s">
        <v>2524</v>
      </c>
      <c r="C1281" s="1" t="s">
        <v>10</v>
      </c>
      <c r="D1281" s="16">
        <v>59510.000000000007</v>
      </c>
    </row>
    <row r="1282" spans="1:4" x14ac:dyDescent="0.2">
      <c r="A1282" s="1" t="s">
        <v>2525</v>
      </c>
      <c r="B1282" s="1" t="s">
        <v>2526</v>
      </c>
      <c r="C1282" s="1" t="s">
        <v>10</v>
      </c>
      <c r="D1282" s="16">
        <v>64900.000000000007</v>
      </c>
    </row>
    <row r="1283" spans="1:4" x14ac:dyDescent="0.2">
      <c r="A1283" s="1" t="s">
        <v>2527</v>
      </c>
      <c r="B1283" s="1" t="s">
        <v>2528</v>
      </c>
      <c r="C1283" s="1" t="s">
        <v>10</v>
      </c>
      <c r="D1283" s="16">
        <v>26730.000000000004</v>
      </c>
    </row>
    <row r="1284" spans="1:4" x14ac:dyDescent="0.2">
      <c r="A1284" s="1" t="s">
        <v>2529</v>
      </c>
      <c r="B1284" s="1" t="s">
        <v>2530</v>
      </c>
      <c r="C1284" s="1" t="s">
        <v>10</v>
      </c>
      <c r="D1284" s="16">
        <v>8085.0000000000009</v>
      </c>
    </row>
    <row r="1285" spans="1:4" x14ac:dyDescent="0.2">
      <c r="A1285" s="1" t="s">
        <v>2531</v>
      </c>
      <c r="B1285" s="1" t="s">
        <v>2532</v>
      </c>
      <c r="C1285" s="1" t="s">
        <v>10</v>
      </c>
      <c r="D1285" s="16">
        <v>137.5</v>
      </c>
    </row>
    <row r="1286" spans="1:4" x14ac:dyDescent="0.2">
      <c r="A1286" s="1" t="s">
        <v>2533</v>
      </c>
      <c r="B1286" s="1" t="s">
        <v>2534</v>
      </c>
      <c r="C1286" s="1" t="s">
        <v>10</v>
      </c>
      <c r="D1286" s="16">
        <v>770.00000000000011</v>
      </c>
    </row>
    <row r="1287" spans="1:4" x14ac:dyDescent="0.2">
      <c r="A1287" s="1" t="s">
        <v>2535</v>
      </c>
      <c r="B1287" s="1" t="s">
        <v>2536</v>
      </c>
      <c r="C1287" s="1" t="s">
        <v>10</v>
      </c>
      <c r="D1287" s="16">
        <v>770.00000000000011</v>
      </c>
    </row>
    <row r="1288" spans="1:4" x14ac:dyDescent="0.2">
      <c r="A1288" s="1" t="s">
        <v>2537</v>
      </c>
      <c r="B1288" s="1" t="s">
        <v>2538</v>
      </c>
      <c r="C1288" s="1" t="s">
        <v>10</v>
      </c>
      <c r="D1288" s="16">
        <v>770.00000000000011</v>
      </c>
    </row>
    <row r="1289" spans="1:4" x14ac:dyDescent="0.2">
      <c r="A1289" s="1" t="s">
        <v>2539</v>
      </c>
      <c r="B1289" s="1" t="s">
        <v>2540</v>
      </c>
      <c r="C1289" s="1" t="s">
        <v>10</v>
      </c>
      <c r="D1289" s="16">
        <v>6600.0000000000009</v>
      </c>
    </row>
    <row r="1290" spans="1:4" x14ac:dyDescent="0.2">
      <c r="A1290" s="1" t="s">
        <v>2541</v>
      </c>
      <c r="B1290" s="1" t="s">
        <v>2542</v>
      </c>
      <c r="C1290" s="1" t="s">
        <v>10</v>
      </c>
      <c r="D1290" s="16">
        <v>6765.0000000000009</v>
      </c>
    </row>
    <row r="1291" spans="1:4" x14ac:dyDescent="0.2">
      <c r="A1291" s="1" t="s">
        <v>2543</v>
      </c>
      <c r="B1291" s="1" t="s">
        <v>2544</v>
      </c>
      <c r="C1291" s="1" t="s">
        <v>10</v>
      </c>
      <c r="D1291" s="16">
        <v>6985.0000000000009</v>
      </c>
    </row>
    <row r="1292" spans="1:4" x14ac:dyDescent="0.2">
      <c r="A1292" s="1" t="s">
        <v>2545</v>
      </c>
      <c r="B1292" s="1" t="s">
        <v>2546</v>
      </c>
      <c r="C1292" s="1" t="s">
        <v>10</v>
      </c>
      <c r="D1292" s="16">
        <v>4620</v>
      </c>
    </row>
    <row r="1293" spans="1:4" x14ac:dyDescent="0.2">
      <c r="A1293" s="1" t="s">
        <v>2547</v>
      </c>
      <c r="B1293" s="1" t="s">
        <v>2548</v>
      </c>
      <c r="C1293" s="1" t="s">
        <v>10</v>
      </c>
      <c r="D1293" s="16">
        <v>5060</v>
      </c>
    </row>
    <row r="1294" spans="1:4" x14ac:dyDescent="0.2">
      <c r="A1294" s="1" t="s">
        <v>2549</v>
      </c>
      <c r="B1294" s="1" t="s">
        <v>2550</v>
      </c>
      <c r="C1294" s="1" t="s">
        <v>10</v>
      </c>
      <c r="D1294" s="16">
        <v>5720.0000000000009</v>
      </c>
    </row>
    <row r="1295" spans="1:4" x14ac:dyDescent="0.2">
      <c r="A1295" s="1" t="s">
        <v>2551</v>
      </c>
      <c r="B1295" s="1" t="s">
        <v>2552</v>
      </c>
      <c r="C1295" s="1" t="s">
        <v>10</v>
      </c>
      <c r="D1295" s="16">
        <v>6875.0000000000009</v>
      </c>
    </row>
    <row r="1296" spans="1:4" x14ac:dyDescent="0.2">
      <c r="A1296" s="1" t="s">
        <v>2553</v>
      </c>
      <c r="B1296" s="1" t="s">
        <v>2554</v>
      </c>
      <c r="C1296" s="1" t="s">
        <v>10</v>
      </c>
      <c r="D1296" s="16">
        <v>6930.0000000000009</v>
      </c>
    </row>
    <row r="1297" spans="1:4" x14ac:dyDescent="0.2">
      <c r="A1297" s="1" t="s">
        <v>2555</v>
      </c>
      <c r="B1297" s="1" t="s">
        <v>2556</v>
      </c>
      <c r="C1297" s="1" t="s">
        <v>10</v>
      </c>
      <c r="D1297" s="16">
        <v>7205.0000000000009</v>
      </c>
    </row>
    <row r="1298" spans="1:4" x14ac:dyDescent="0.2">
      <c r="A1298" s="1" t="s">
        <v>2557</v>
      </c>
      <c r="B1298" s="1" t="s">
        <v>2558</v>
      </c>
      <c r="C1298" s="1" t="s">
        <v>10</v>
      </c>
      <c r="D1298" s="16">
        <v>5335</v>
      </c>
    </row>
    <row r="1299" spans="1:4" x14ac:dyDescent="0.2">
      <c r="A1299" s="1" t="s">
        <v>2559</v>
      </c>
      <c r="B1299" s="1" t="s">
        <v>2560</v>
      </c>
      <c r="C1299" s="1" t="s">
        <v>10</v>
      </c>
      <c r="D1299" s="16">
        <v>5555</v>
      </c>
    </row>
    <row r="1300" spans="1:4" x14ac:dyDescent="0.2">
      <c r="A1300" s="1" t="s">
        <v>2561</v>
      </c>
      <c r="B1300" s="1" t="s">
        <v>2562</v>
      </c>
      <c r="C1300" s="1" t="s">
        <v>10</v>
      </c>
      <c r="D1300" s="16">
        <v>5775.0000000000009</v>
      </c>
    </row>
    <row r="1301" spans="1:4" x14ac:dyDescent="0.2">
      <c r="A1301" s="1" t="s">
        <v>2563</v>
      </c>
      <c r="B1301" s="1" t="s">
        <v>2564</v>
      </c>
      <c r="C1301" s="1" t="s">
        <v>10</v>
      </c>
      <c r="D1301" s="16">
        <v>8525</v>
      </c>
    </row>
    <row r="1302" spans="1:4" x14ac:dyDescent="0.2">
      <c r="A1302" s="1" t="s">
        <v>2565</v>
      </c>
      <c r="B1302" s="1" t="s">
        <v>2566</v>
      </c>
      <c r="C1302" s="1" t="s">
        <v>10</v>
      </c>
      <c r="D1302" s="16">
        <v>9240</v>
      </c>
    </row>
    <row r="1303" spans="1:4" x14ac:dyDescent="0.2">
      <c r="A1303" s="1" t="s">
        <v>2567</v>
      </c>
      <c r="B1303" s="1" t="s">
        <v>2568</v>
      </c>
      <c r="C1303" s="1" t="s">
        <v>10</v>
      </c>
      <c r="D1303" s="16">
        <v>9680</v>
      </c>
    </row>
    <row r="1304" spans="1:4" x14ac:dyDescent="0.2">
      <c r="A1304" s="1" t="s">
        <v>2569</v>
      </c>
      <c r="B1304" s="1" t="s">
        <v>2570</v>
      </c>
      <c r="C1304" s="1" t="s">
        <v>34</v>
      </c>
      <c r="D1304" s="16">
        <v>6875</v>
      </c>
    </row>
    <row r="1305" spans="1:4" x14ac:dyDescent="0.2">
      <c r="A1305" s="1" t="s">
        <v>2571</v>
      </c>
      <c r="B1305" s="1" t="s">
        <v>2570</v>
      </c>
      <c r="C1305" s="1" t="s">
        <v>34</v>
      </c>
      <c r="D1305" s="16">
        <v>6875.0000000000009</v>
      </c>
    </row>
    <row r="1306" spans="1:4" x14ac:dyDescent="0.2">
      <c r="A1306" s="1" t="s">
        <v>2569</v>
      </c>
      <c r="B1306" s="1" t="s">
        <v>2572</v>
      </c>
      <c r="C1306" s="1" t="s">
        <v>34</v>
      </c>
      <c r="D1306" s="16">
        <v>6875.0000000000009</v>
      </c>
    </row>
    <row r="1307" spans="1:4" x14ac:dyDescent="0.2">
      <c r="A1307" s="1" t="s">
        <v>2571</v>
      </c>
      <c r="B1307" s="1" t="s">
        <v>2573</v>
      </c>
      <c r="C1307" s="1" t="s">
        <v>34</v>
      </c>
      <c r="D1307" s="16">
        <v>6875.0000000000009</v>
      </c>
    </row>
    <row r="1308" spans="1:4" x14ac:dyDescent="0.2">
      <c r="A1308" s="1" t="s">
        <v>2574</v>
      </c>
      <c r="B1308" s="1" t="s">
        <v>2575</v>
      </c>
      <c r="C1308" s="1" t="s">
        <v>34</v>
      </c>
      <c r="D1308" s="16">
        <v>236.50000000000003</v>
      </c>
    </row>
    <row r="1309" spans="1:4" x14ac:dyDescent="0.2">
      <c r="A1309" s="1" t="s">
        <v>2576</v>
      </c>
      <c r="B1309" s="1" t="s">
        <v>2577</v>
      </c>
      <c r="C1309" s="1" t="s">
        <v>34</v>
      </c>
      <c r="D1309" s="16">
        <v>407.00000000000006</v>
      </c>
    </row>
    <row r="1310" spans="1:4" x14ac:dyDescent="0.2">
      <c r="A1310" s="1" t="s">
        <v>2578</v>
      </c>
      <c r="B1310" s="1" t="s">
        <v>2579</v>
      </c>
      <c r="C1310" s="1" t="s">
        <v>34</v>
      </c>
      <c r="D1310" s="16">
        <v>81.95</v>
      </c>
    </row>
    <row r="1311" spans="1:4" x14ac:dyDescent="0.2">
      <c r="A1311" s="1" t="s">
        <v>2580</v>
      </c>
      <c r="B1311" s="1" t="s">
        <v>2581</v>
      </c>
      <c r="C1311" s="1" t="s">
        <v>10</v>
      </c>
      <c r="D1311" s="16">
        <v>3520.0000000000005</v>
      </c>
    </row>
    <row r="1312" spans="1:4" x14ac:dyDescent="0.2">
      <c r="A1312" s="1" t="s">
        <v>2582</v>
      </c>
      <c r="B1312" s="1" t="s">
        <v>2583</v>
      </c>
      <c r="C1312" s="1" t="s">
        <v>10</v>
      </c>
      <c r="D1312" s="16">
        <v>2860.0000000000005</v>
      </c>
    </row>
    <row r="1313" spans="1:4" x14ac:dyDescent="0.2">
      <c r="A1313" s="1" t="s">
        <v>2584</v>
      </c>
      <c r="B1313" s="1" t="s">
        <v>2585</v>
      </c>
      <c r="C1313" s="1" t="s">
        <v>10</v>
      </c>
      <c r="D1313" s="16">
        <v>2310</v>
      </c>
    </row>
    <row r="1314" spans="1:4" x14ac:dyDescent="0.2">
      <c r="A1314" s="1" t="s">
        <v>2586</v>
      </c>
      <c r="B1314" s="1" t="s">
        <v>2587</v>
      </c>
      <c r="C1314" s="1" t="s">
        <v>10</v>
      </c>
      <c r="D1314" s="16">
        <v>753.50000000000011</v>
      </c>
    </row>
    <row r="1315" spans="1:4" x14ac:dyDescent="0.2">
      <c r="A1315" s="1" t="s">
        <v>2588</v>
      </c>
      <c r="B1315" s="1" t="s">
        <v>2589</v>
      </c>
      <c r="C1315" s="1" t="s">
        <v>10</v>
      </c>
      <c r="D1315" s="16">
        <v>1980.0000000000002</v>
      </c>
    </row>
    <row r="1316" spans="1:4" x14ac:dyDescent="0.2">
      <c r="A1316" s="1" t="s">
        <v>2590</v>
      </c>
      <c r="B1316" s="1" t="s">
        <v>2591</v>
      </c>
      <c r="C1316" s="1" t="s">
        <v>10</v>
      </c>
      <c r="D1316" s="16">
        <v>671</v>
      </c>
    </row>
    <row r="1317" spans="1:4" x14ac:dyDescent="0.2">
      <c r="A1317" s="1" t="s">
        <v>2592</v>
      </c>
      <c r="B1317" s="1" t="s">
        <v>2593</v>
      </c>
      <c r="C1317" s="1" t="s">
        <v>10</v>
      </c>
      <c r="D1317" s="16">
        <v>209.00000000000003</v>
      </c>
    </row>
    <row r="1318" spans="1:4" x14ac:dyDescent="0.2">
      <c r="A1318" s="1" t="s">
        <v>2594</v>
      </c>
      <c r="B1318" s="1" t="s">
        <v>2595</v>
      </c>
      <c r="C1318" s="1" t="s">
        <v>34</v>
      </c>
      <c r="D1318" s="16">
        <v>715.00000000000011</v>
      </c>
    </row>
    <row r="1319" spans="1:4" x14ac:dyDescent="0.2">
      <c r="A1319" s="1" t="s">
        <v>2596</v>
      </c>
      <c r="B1319" s="1" t="s">
        <v>2597</v>
      </c>
      <c r="C1319" s="1" t="s">
        <v>34</v>
      </c>
      <c r="D1319" s="16">
        <v>1006.5000000000001</v>
      </c>
    </row>
    <row r="1320" spans="1:4" x14ac:dyDescent="0.2">
      <c r="A1320" s="1" t="s">
        <v>2598</v>
      </c>
      <c r="B1320" s="1" t="s">
        <v>2599</v>
      </c>
      <c r="C1320" s="1" t="s">
        <v>34</v>
      </c>
      <c r="D1320" s="16">
        <v>495.00000000000006</v>
      </c>
    </row>
    <row r="1321" spans="1:4" x14ac:dyDescent="0.2">
      <c r="A1321" s="1" t="s">
        <v>2600</v>
      </c>
      <c r="B1321" s="1" t="s">
        <v>2601</v>
      </c>
      <c r="C1321" s="1" t="s">
        <v>34</v>
      </c>
      <c r="D1321" s="16">
        <v>649</v>
      </c>
    </row>
    <row r="1322" spans="1:4" x14ac:dyDescent="0.2">
      <c r="A1322" s="1" t="s">
        <v>2602</v>
      </c>
      <c r="B1322" s="1" t="s">
        <v>2603</v>
      </c>
      <c r="C1322" s="1" t="s">
        <v>10</v>
      </c>
      <c r="D1322" s="16">
        <v>3300.0000000000005</v>
      </c>
    </row>
    <row r="1323" spans="1:4" x14ac:dyDescent="0.2">
      <c r="A1323" s="1" t="s">
        <v>2604</v>
      </c>
      <c r="B1323" s="1" t="s">
        <v>2605</v>
      </c>
      <c r="C1323" s="1" t="s">
        <v>10</v>
      </c>
      <c r="D1323" s="16">
        <v>3245.0000000000005</v>
      </c>
    </row>
    <row r="1324" spans="1:4" x14ac:dyDescent="0.2">
      <c r="A1324" s="1" t="s">
        <v>2606</v>
      </c>
      <c r="B1324" s="1" t="s">
        <v>2607</v>
      </c>
      <c r="C1324" s="1" t="s">
        <v>10</v>
      </c>
      <c r="D1324" s="16">
        <v>3410.0000000000005</v>
      </c>
    </row>
    <row r="1325" spans="1:4" x14ac:dyDescent="0.2">
      <c r="A1325" s="1" t="s">
        <v>2608</v>
      </c>
      <c r="B1325" s="1" t="s">
        <v>2609</v>
      </c>
      <c r="C1325" s="1" t="s">
        <v>10</v>
      </c>
      <c r="D1325" s="16">
        <v>2860.0000000000005</v>
      </c>
    </row>
    <row r="1326" spans="1:4" x14ac:dyDescent="0.2">
      <c r="A1326" s="1" t="s">
        <v>2610</v>
      </c>
      <c r="B1326" s="1" t="s">
        <v>2611</v>
      </c>
      <c r="C1326" s="1" t="s">
        <v>10</v>
      </c>
      <c r="D1326" s="16">
        <v>3300.0000000000005</v>
      </c>
    </row>
    <row r="1327" spans="1:4" x14ac:dyDescent="0.2">
      <c r="A1327" s="1" t="s">
        <v>2612</v>
      </c>
      <c r="B1327" s="1" t="s">
        <v>2613</v>
      </c>
      <c r="C1327" s="1" t="s">
        <v>10</v>
      </c>
      <c r="D1327" s="16">
        <v>3630.0000000000005</v>
      </c>
    </row>
    <row r="1328" spans="1:4" x14ac:dyDescent="0.2">
      <c r="A1328" s="1" t="s">
        <v>2614</v>
      </c>
      <c r="B1328" s="1" t="s">
        <v>2615</v>
      </c>
      <c r="C1328" s="1" t="s">
        <v>10</v>
      </c>
      <c r="D1328" s="16">
        <v>3300.0000000000005</v>
      </c>
    </row>
    <row r="1329" spans="1:4" x14ac:dyDescent="0.2">
      <c r="A1329" s="1" t="s">
        <v>2616</v>
      </c>
      <c r="B1329" s="1" t="s">
        <v>2617</v>
      </c>
      <c r="C1329" s="1" t="s">
        <v>10</v>
      </c>
      <c r="D1329" s="16">
        <v>3630.0000000000005</v>
      </c>
    </row>
    <row r="1330" spans="1:4" x14ac:dyDescent="0.2">
      <c r="A1330" s="1" t="s">
        <v>2618</v>
      </c>
      <c r="B1330" s="1" t="s">
        <v>2619</v>
      </c>
      <c r="C1330" s="1" t="s">
        <v>10</v>
      </c>
      <c r="D1330" s="16">
        <v>3410.0000000000005</v>
      </c>
    </row>
    <row r="1331" spans="1:4" x14ac:dyDescent="0.2">
      <c r="A1331" s="1" t="s">
        <v>2620</v>
      </c>
      <c r="B1331" s="1" t="s">
        <v>2621</v>
      </c>
      <c r="C1331" s="1" t="s">
        <v>10</v>
      </c>
      <c r="D1331" s="16">
        <v>3355.0000000000005</v>
      </c>
    </row>
    <row r="1332" spans="1:4" x14ac:dyDescent="0.2">
      <c r="A1332" s="1" t="s">
        <v>2622</v>
      </c>
      <c r="B1332" s="1" t="s">
        <v>2623</v>
      </c>
      <c r="C1332" s="1" t="s">
        <v>10</v>
      </c>
      <c r="D1332" s="16">
        <v>3685.0000000000005</v>
      </c>
    </row>
    <row r="1333" spans="1:4" x14ac:dyDescent="0.2">
      <c r="A1333" s="1" t="s">
        <v>2624</v>
      </c>
      <c r="B1333" s="1" t="s">
        <v>2625</v>
      </c>
      <c r="C1333" s="1" t="s">
        <v>10</v>
      </c>
      <c r="D1333" s="16">
        <v>3410.0000000000005</v>
      </c>
    </row>
    <row r="1334" spans="1:4" x14ac:dyDescent="0.2">
      <c r="A1334" s="1" t="s">
        <v>2626</v>
      </c>
      <c r="B1334" s="1" t="s">
        <v>2627</v>
      </c>
      <c r="C1334" s="1" t="s">
        <v>10</v>
      </c>
      <c r="D1334" s="16">
        <v>3410.0000000000005</v>
      </c>
    </row>
    <row r="1335" spans="1:4" x14ac:dyDescent="0.2">
      <c r="A1335" s="1" t="s">
        <v>2628</v>
      </c>
      <c r="B1335" s="1" t="s">
        <v>2629</v>
      </c>
      <c r="C1335" s="1" t="s">
        <v>10</v>
      </c>
      <c r="D1335" s="16">
        <v>3410.0000000000005</v>
      </c>
    </row>
    <row r="1336" spans="1:4" x14ac:dyDescent="0.2">
      <c r="A1336" s="1" t="s">
        <v>2630</v>
      </c>
      <c r="B1336" s="1" t="s">
        <v>2631</v>
      </c>
      <c r="C1336" s="1" t="s">
        <v>10</v>
      </c>
      <c r="D1336" s="16">
        <v>3410.0000000000005</v>
      </c>
    </row>
    <row r="1337" spans="1:4" x14ac:dyDescent="0.2">
      <c r="A1337" s="1" t="s">
        <v>2632</v>
      </c>
      <c r="B1337" s="1" t="s">
        <v>2633</v>
      </c>
      <c r="C1337" s="1" t="s">
        <v>10</v>
      </c>
      <c r="D1337" s="16">
        <v>3410.0000000000005</v>
      </c>
    </row>
    <row r="1338" spans="1:4" x14ac:dyDescent="0.2">
      <c r="A1338" s="1" t="s">
        <v>2634</v>
      </c>
      <c r="B1338" s="1" t="s">
        <v>2635</v>
      </c>
      <c r="C1338" s="1" t="s">
        <v>10</v>
      </c>
      <c r="D1338" s="16">
        <v>3465.0000000000005</v>
      </c>
    </row>
    <row r="1339" spans="1:4" x14ac:dyDescent="0.2">
      <c r="A1339" s="1" t="s">
        <v>2636</v>
      </c>
      <c r="B1339" s="1" t="s">
        <v>2637</v>
      </c>
      <c r="C1339" s="1" t="s">
        <v>10</v>
      </c>
      <c r="D1339" s="16">
        <v>3410.0000000000005</v>
      </c>
    </row>
    <row r="1340" spans="1:4" x14ac:dyDescent="0.2">
      <c r="A1340" s="1" t="s">
        <v>2638</v>
      </c>
      <c r="B1340" s="1" t="s">
        <v>2639</v>
      </c>
      <c r="C1340" s="1" t="s">
        <v>10</v>
      </c>
      <c r="D1340" s="16">
        <v>3520.0000000000005</v>
      </c>
    </row>
    <row r="1341" spans="1:4" x14ac:dyDescent="0.2">
      <c r="A1341" s="1" t="s">
        <v>2640</v>
      </c>
      <c r="B1341" s="1" t="s">
        <v>2641</v>
      </c>
      <c r="C1341" s="1" t="s">
        <v>10</v>
      </c>
      <c r="D1341" s="16">
        <v>3630.0000000000005</v>
      </c>
    </row>
    <row r="1342" spans="1:4" x14ac:dyDescent="0.2">
      <c r="A1342" s="1" t="s">
        <v>2642</v>
      </c>
      <c r="B1342" s="1" t="s">
        <v>2643</v>
      </c>
      <c r="C1342" s="1" t="s">
        <v>10</v>
      </c>
      <c r="D1342" s="16">
        <v>3410.0000000000005</v>
      </c>
    </row>
    <row r="1343" spans="1:4" x14ac:dyDescent="0.2">
      <c r="A1343" s="1" t="s">
        <v>2644</v>
      </c>
      <c r="B1343" s="1" t="s">
        <v>2645</v>
      </c>
      <c r="C1343" s="1" t="s">
        <v>10</v>
      </c>
      <c r="D1343" s="16">
        <v>3410.0000000000005</v>
      </c>
    </row>
    <row r="1344" spans="1:4" x14ac:dyDescent="0.2">
      <c r="A1344" s="1" t="s">
        <v>2646</v>
      </c>
      <c r="B1344" s="1" t="s">
        <v>2647</v>
      </c>
      <c r="C1344" s="1" t="s">
        <v>10</v>
      </c>
      <c r="D1344" s="16">
        <v>3410.0000000000005</v>
      </c>
    </row>
    <row r="1345" spans="1:4" x14ac:dyDescent="0.2">
      <c r="A1345" s="1" t="s">
        <v>2648</v>
      </c>
      <c r="B1345" s="1" t="s">
        <v>2649</v>
      </c>
      <c r="C1345" s="1" t="s">
        <v>10</v>
      </c>
      <c r="D1345" s="16">
        <v>3410.0000000000005</v>
      </c>
    </row>
    <row r="1346" spans="1:4" x14ac:dyDescent="0.2">
      <c r="A1346" s="1" t="s">
        <v>2650</v>
      </c>
      <c r="B1346" s="1" t="s">
        <v>2651</v>
      </c>
      <c r="C1346" s="1" t="s">
        <v>10</v>
      </c>
      <c r="D1346" s="16">
        <v>3410.0000000000005</v>
      </c>
    </row>
    <row r="1347" spans="1:4" x14ac:dyDescent="0.2">
      <c r="A1347" s="1" t="s">
        <v>2652</v>
      </c>
      <c r="B1347" s="1" t="s">
        <v>2653</v>
      </c>
      <c r="C1347" s="1" t="s">
        <v>10</v>
      </c>
      <c r="D1347" s="16">
        <v>3410.0000000000005</v>
      </c>
    </row>
    <row r="1348" spans="1:4" x14ac:dyDescent="0.2">
      <c r="A1348" s="1" t="s">
        <v>2654</v>
      </c>
      <c r="B1348" s="1" t="s">
        <v>2655</v>
      </c>
      <c r="C1348" s="1" t="s">
        <v>10</v>
      </c>
      <c r="D1348" s="16">
        <v>3410.0000000000005</v>
      </c>
    </row>
    <row r="1349" spans="1:4" x14ac:dyDescent="0.2">
      <c r="A1349" s="1" t="s">
        <v>2656</v>
      </c>
      <c r="B1349" s="1" t="s">
        <v>2657</v>
      </c>
      <c r="C1349" s="1" t="s">
        <v>10</v>
      </c>
      <c r="D1349" s="16">
        <v>1375</v>
      </c>
    </row>
    <row r="1350" spans="1:4" x14ac:dyDescent="0.2">
      <c r="A1350" s="1" t="s">
        <v>2658</v>
      </c>
      <c r="B1350" s="1" t="s">
        <v>2659</v>
      </c>
      <c r="C1350" s="1" t="s">
        <v>10</v>
      </c>
      <c r="D1350" s="16">
        <v>577.5</v>
      </c>
    </row>
    <row r="1351" spans="1:4" x14ac:dyDescent="0.2">
      <c r="A1351" s="1" t="s">
        <v>2660</v>
      </c>
      <c r="B1351" s="1" t="s">
        <v>2661</v>
      </c>
      <c r="C1351" s="1" t="s">
        <v>10</v>
      </c>
      <c r="D1351" s="16">
        <v>1705.0000000000002</v>
      </c>
    </row>
    <row r="1352" spans="1:4" x14ac:dyDescent="0.2">
      <c r="A1352" s="1" t="s">
        <v>2662</v>
      </c>
      <c r="B1352" s="1" t="s">
        <v>2663</v>
      </c>
      <c r="C1352" s="1" t="s">
        <v>10</v>
      </c>
      <c r="D1352" s="16">
        <v>313.5</v>
      </c>
    </row>
    <row r="1353" spans="1:4" x14ac:dyDescent="0.2">
      <c r="A1353" s="1" t="s">
        <v>2664</v>
      </c>
      <c r="B1353" s="1" t="s">
        <v>2665</v>
      </c>
      <c r="C1353" s="1" t="s">
        <v>10</v>
      </c>
      <c r="D1353" s="16">
        <v>363.00000000000006</v>
      </c>
    </row>
    <row r="1354" spans="1:4" x14ac:dyDescent="0.2">
      <c r="A1354" s="1" t="s">
        <v>2666</v>
      </c>
      <c r="B1354" s="1" t="s">
        <v>2667</v>
      </c>
      <c r="C1354" s="1" t="s">
        <v>10</v>
      </c>
      <c r="D1354" s="16">
        <v>280.5</v>
      </c>
    </row>
    <row r="1355" spans="1:4" x14ac:dyDescent="0.2">
      <c r="A1355" s="1" t="s">
        <v>2668</v>
      </c>
      <c r="B1355" s="1" t="s">
        <v>2669</v>
      </c>
      <c r="C1355" s="1" t="s">
        <v>10</v>
      </c>
      <c r="D1355" s="16">
        <v>214.50000000000003</v>
      </c>
    </row>
    <row r="1356" spans="1:4" x14ac:dyDescent="0.2">
      <c r="A1356" s="1" t="s">
        <v>2670</v>
      </c>
      <c r="B1356" s="1" t="s">
        <v>2671</v>
      </c>
      <c r="C1356" s="1" t="s">
        <v>10</v>
      </c>
      <c r="D1356" s="16">
        <v>47960.000000000007</v>
      </c>
    </row>
    <row r="1357" spans="1:4" x14ac:dyDescent="0.2">
      <c r="A1357" s="1" t="s">
        <v>2672</v>
      </c>
      <c r="B1357" s="1" t="s">
        <v>2673</v>
      </c>
      <c r="C1357" s="1" t="s">
        <v>10</v>
      </c>
      <c r="D1357" s="16">
        <v>47080.000000000007</v>
      </c>
    </row>
    <row r="1358" spans="1:4" x14ac:dyDescent="0.2">
      <c r="A1358" s="1" t="s">
        <v>2674</v>
      </c>
      <c r="B1358" s="1" t="s">
        <v>2675</v>
      </c>
      <c r="C1358" s="1" t="s">
        <v>10</v>
      </c>
      <c r="D1358" s="16">
        <v>47960.000000000007</v>
      </c>
    </row>
    <row r="1359" spans="1:4" ht="24.75" x14ac:dyDescent="0.2">
      <c r="A1359" s="1" t="s">
        <v>2676</v>
      </c>
      <c r="B1359" s="1" t="s">
        <v>2677</v>
      </c>
      <c r="C1359" s="1" t="s">
        <v>10</v>
      </c>
      <c r="D1359" s="16">
        <v>37290</v>
      </c>
    </row>
    <row r="1360" spans="1:4" x14ac:dyDescent="0.2">
      <c r="A1360" s="1" t="s">
        <v>2678</v>
      </c>
      <c r="B1360" s="1" t="s">
        <v>2679</v>
      </c>
      <c r="C1360" s="1" t="s">
        <v>10</v>
      </c>
      <c r="D1360" s="16">
        <v>12760.000000000002</v>
      </c>
    </row>
    <row r="1361" spans="1:4" x14ac:dyDescent="0.2">
      <c r="A1361" s="1" t="s">
        <v>2680</v>
      </c>
      <c r="B1361" s="1" t="s">
        <v>2681</v>
      </c>
      <c r="C1361" s="1" t="s">
        <v>10</v>
      </c>
      <c r="D1361" s="16">
        <v>15400.000000000002</v>
      </c>
    </row>
    <row r="1362" spans="1:4" x14ac:dyDescent="0.2">
      <c r="A1362" s="1" t="s">
        <v>2682</v>
      </c>
      <c r="B1362" s="1" t="s">
        <v>2683</v>
      </c>
      <c r="C1362" s="1" t="s">
        <v>10</v>
      </c>
      <c r="D1362" s="16">
        <v>3575.0000000000005</v>
      </c>
    </row>
    <row r="1363" spans="1:4" x14ac:dyDescent="0.2">
      <c r="A1363" s="1" t="s">
        <v>2684</v>
      </c>
      <c r="B1363" s="1" t="s">
        <v>2685</v>
      </c>
      <c r="C1363" s="1" t="s">
        <v>10</v>
      </c>
      <c r="D1363" s="16">
        <v>71500</v>
      </c>
    </row>
    <row r="1364" spans="1:4" x14ac:dyDescent="0.2">
      <c r="A1364" s="1" t="s">
        <v>2686</v>
      </c>
      <c r="B1364" s="1" t="s">
        <v>2687</v>
      </c>
      <c r="C1364" s="1" t="s">
        <v>10</v>
      </c>
      <c r="D1364" s="16">
        <v>68200</v>
      </c>
    </row>
    <row r="1365" spans="1:4" x14ac:dyDescent="0.2">
      <c r="A1365" s="1" t="s">
        <v>2688</v>
      </c>
      <c r="B1365" s="1" t="s">
        <v>2689</v>
      </c>
      <c r="C1365" s="1" t="s">
        <v>10</v>
      </c>
      <c r="D1365" s="16">
        <v>59400</v>
      </c>
    </row>
    <row r="1366" spans="1:4" x14ac:dyDescent="0.2">
      <c r="A1366" s="1" t="s">
        <v>2690</v>
      </c>
      <c r="B1366" s="1" t="s">
        <v>2691</v>
      </c>
      <c r="C1366" s="1" t="s">
        <v>10</v>
      </c>
      <c r="D1366" s="16">
        <v>12100</v>
      </c>
    </row>
    <row r="1367" spans="1:4" x14ac:dyDescent="0.2">
      <c r="A1367" s="1" t="s">
        <v>2692</v>
      </c>
      <c r="B1367" s="1" t="s">
        <v>2693</v>
      </c>
      <c r="C1367" s="1" t="s">
        <v>10</v>
      </c>
      <c r="D1367" s="16">
        <v>85580</v>
      </c>
    </row>
    <row r="1368" spans="1:4" x14ac:dyDescent="0.2">
      <c r="A1368" s="1" t="s">
        <v>2694</v>
      </c>
      <c r="B1368" s="1" t="s">
        <v>2695</v>
      </c>
      <c r="C1368" s="1" t="s">
        <v>10</v>
      </c>
      <c r="D1368" s="16">
        <v>55000.000000000007</v>
      </c>
    </row>
    <row r="1369" spans="1:4" x14ac:dyDescent="0.2">
      <c r="A1369" s="1" t="s">
        <v>2696</v>
      </c>
      <c r="B1369" s="1" t="s">
        <v>2697</v>
      </c>
      <c r="C1369" s="1" t="s">
        <v>10</v>
      </c>
      <c r="D1369" s="16">
        <v>1595.0000000000002</v>
      </c>
    </row>
    <row r="1370" spans="1:4" x14ac:dyDescent="0.2">
      <c r="A1370" s="1" t="s">
        <v>2698</v>
      </c>
      <c r="B1370" s="1" t="s">
        <v>2699</v>
      </c>
      <c r="C1370" s="1" t="s">
        <v>10</v>
      </c>
      <c r="D1370" s="16">
        <v>940.50000000000011</v>
      </c>
    </row>
    <row r="1371" spans="1:4" x14ac:dyDescent="0.2">
      <c r="A1371" s="1" t="s">
        <v>2700</v>
      </c>
      <c r="B1371" s="1" t="s">
        <v>2701</v>
      </c>
      <c r="C1371" s="1" t="s">
        <v>10</v>
      </c>
      <c r="D1371" s="16">
        <v>11660.000000000002</v>
      </c>
    </row>
    <row r="1372" spans="1:4" x14ac:dyDescent="0.2">
      <c r="A1372" s="1" t="s">
        <v>2702</v>
      </c>
      <c r="B1372" s="1" t="s">
        <v>2703</v>
      </c>
      <c r="C1372" s="1" t="s">
        <v>10</v>
      </c>
      <c r="D1372" s="16">
        <v>5610</v>
      </c>
    </row>
    <row r="1373" spans="1:4" x14ac:dyDescent="0.2">
      <c r="A1373" s="1" t="s">
        <v>2704</v>
      </c>
      <c r="B1373" s="1" t="s">
        <v>2705</v>
      </c>
      <c r="C1373" s="1" t="s">
        <v>12</v>
      </c>
      <c r="D1373" s="16">
        <v>29.700000000000003</v>
      </c>
    </row>
    <row r="1374" spans="1:4" x14ac:dyDescent="0.2">
      <c r="A1374" s="1" t="s">
        <v>2706</v>
      </c>
      <c r="B1374" s="1" t="s">
        <v>2707</v>
      </c>
      <c r="C1374" s="1" t="s">
        <v>12</v>
      </c>
      <c r="D1374" s="16">
        <v>20.900000000000002</v>
      </c>
    </row>
    <row r="1375" spans="1:4" x14ac:dyDescent="0.2">
      <c r="A1375" s="1" t="s">
        <v>2708</v>
      </c>
      <c r="B1375" s="1" t="s">
        <v>2709</v>
      </c>
      <c r="C1375" s="1" t="s">
        <v>12</v>
      </c>
      <c r="D1375" s="16">
        <v>12.100000000000001</v>
      </c>
    </row>
    <row r="1376" spans="1:4" x14ac:dyDescent="0.2">
      <c r="A1376" s="1" t="s">
        <v>2710</v>
      </c>
      <c r="B1376" s="1" t="s">
        <v>2711</v>
      </c>
      <c r="C1376" s="1" t="s">
        <v>10</v>
      </c>
      <c r="D1376" s="16">
        <v>5170</v>
      </c>
    </row>
    <row r="1377" spans="1:4" x14ac:dyDescent="0.2">
      <c r="A1377" s="1" t="s">
        <v>2712</v>
      </c>
      <c r="B1377" s="1" t="s">
        <v>2713</v>
      </c>
      <c r="C1377" s="1" t="s">
        <v>12</v>
      </c>
      <c r="D1377" s="16">
        <v>25.85</v>
      </c>
    </row>
    <row r="1378" spans="1:4" x14ac:dyDescent="0.2">
      <c r="A1378" s="1" t="s">
        <v>2714</v>
      </c>
      <c r="B1378" s="1" t="s">
        <v>2715</v>
      </c>
      <c r="C1378" s="1" t="s">
        <v>10</v>
      </c>
      <c r="D1378" s="16">
        <v>2695</v>
      </c>
    </row>
    <row r="1379" spans="1:4" x14ac:dyDescent="0.2">
      <c r="A1379" s="1" t="s">
        <v>2716</v>
      </c>
      <c r="B1379" s="1" t="s">
        <v>2717</v>
      </c>
      <c r="C1379" s="1" t="s">
        <v>12</v>
      </c>
      <c r="D1379" s="16">
        <v>16.5</v>
      </c>
    </row>
    <row r="1380" spans="1:4" x14ac:dyDescent="0.2">
      <c r="A1380" s="1" t="s">
        <v>2735</v>
      </c>
      <c r="B1380" s="1" t="s">
        <v>2736</v>
      </c>
      <c r="C1380" s="1" t="s">
        <v>3</v>
      </c>
      <c r="D1380" s="1"/>
    </row>
    <row r="1381" spans="1:4" ht="36.75" x14ac:dyDescent="0.2">
      <c r="A1381" s="1" t="s">
        <v>2737</v>
      </c>
      <c r="B1381" s="1" t="s">
        <v>2738</v>
      </c>
      <c r="C1381" s="1" t="s">
        <v>3</v>
      </c>
      <c r="D1381" s="1" t="s">
        <v>2734</v>
      </c>
    </row>
    <row r="1382" spans="1:4" x14ac:dyDescent="0.2">
      <c r="A1382" s="1" t="s">
        <v>2718</v>
      </c>
      <c r="B1382" s="1" t="s">
        <v>2719</v>
      </c>
      <c r="C1382" s="1" t="s">
        <v>21</v>
      </c>
      <c r="D1382" s="16">
        <v>50</v>
      </c>
    </row>
    <row r="1383" spans="1:4" x14ac:dyDescent="0.2">
      <c r="A1383" s="1"/>
      <c r="B1383" s="1"/>
      <c r="C1383" s="1"/>
      <c r="D1383" s="1"/>
    </row>
    <row r="1384" spans="1:4" x14ac:dyDescent="0.2">
      <c r="A1384" s="1"/>
      <c r="B1384" s="1"/>
      <c r="C1384" s="1"/>
      <c r="D1384" s="1"/>
    </row>
    <row r="1385" spans="1:4" x14ac:dyDescent="0.2">
      <c r="A1385" s="1"/>
      <c r="B1385" s="1"/>
      <c r="C1385" s="1"/>
      <c r="D1385" s="1"/>
    </row>
    <row r="1386" spans="1:4" x14ac:dyDescent="0.2">
      <c r="A1386" s="1"/>
      <c r="B1386" s="1"/>
      <c r="C1386" s="1"/>
      <c r="D1386" s="1"/>
    </row>
    <row r="1387" spans="1:4" x14ac:dyDescent="0.2">
      <c r="A1387" s="1"/>
      <c r="B1387" s="1"/>
      <c r="C1387" s="1"/>
      <c r="D1387" s="1"/>
    </row>
    <row r="1388" spans="1:4" x14ac:dyDescent="0.2">
      <c r="A1388" s="1"/>
      <c r="B1388" s="1"/>
      <c r="C1388" s="1"/>
      <c r="D1388" s="1"/>
    </row>
    <row r="1389" spans="1:4" x14ac:dyDescent="0.2">
      <c r="A1389" s="1"/>
      <c r="B1389" s="1"/>
      <c r="C1389" s="1"/>
      <c r="D1389" s="1"/>
    </row>
    <row r="1390" spans="1:4" x14ac:dyDescent="0.2">
      <c r="A1390" s="1"/>
      <c r="B1390" s="1"/>
      <c r="C1390" s="1"/>
      <c r="D1390" s="1"/>
    </row>
    <row r="1391" spans="1:4" x14ac:dyDescent="0.2">
      <c r="A1391" s="1"/>
      <c r="B1391" s="1"/>
      <c r="C1391" s="1"/>
      <c r="D1391" s="1"/>
    </row>
    <row r="1392" spans="1:4" x14ac:dyDescent="0.2">
      <c r="A1392" s="1"/>
      <c r="B1392" s="1"/>
      <c r="C1392" s="1"/>
      <c r="D1392" s="1"/>
    </row>
    <row r="1393" spans="1:4" x14ac:dyDescent="0.2">
      <c r="A1393" s="1"/>
      <c r="B1393" s="1"/>
      <c r="C1393" s="1"/>
      <c r="D1393" s="1"/>
    </row>
    <row r="1394" spans="1:4" x14ac:dyDescent="0.2">
      <c r="A1394" s="1"/>
      <c r="B1394" s="1"/>
      <c r="C1394" s="1"/>
      <c r="D1394" s="1"/>
    </row>
    <row r="1395" spans="1:4" x14ac:dyDescent="0.2">
      <c r="A1395" s="1"/>
      <c r="B1395" s="1"/>
      <c r="C1395" s="1"/>
      <c r="D1395" s="1"/>
    </row>
    <row r="1396" spans="1:4" x14ac:dyDescent="0.2">
      <c r="A1396" s="1"/>
      <c r="B1396" s="1"/>
      <c r="C1396" s="1"/>
      <c r="D1396" s="1"/>
    </row>
    <row r="1397" spans="1:4" x14ac:dyDescent="0.2">
      <c r="A1397" s="1"/>
      <c r="B1397" s="1"/>
      <c r="C1397" s="1"/>
      <c r="D1397" s="1"/>
    </row>
    <row r="1398" spans="1:4" x14ac:dyDescent="0.2">
      <c r="A1398" s="1"/>
      <c r="B1398" s="1"/>
      <c r="C1398" s="1"/>
      <c r="D1398" s="1"/>
    </row>
    <row r="1399" spans="1:4" x14ac:dyDescent="0.2">
      <c r="A1399" s="1"/>
      <c r="B1399" s="1"/>
      <c r="C1399" s="1"/>
      <c r="D1399" s="1"/>
    </row>
    <row r="1400" spans="1:4" x14ac:dyDescent="0.2">
      <c r="A1400" s="1"/>
      <c r="B1400" s="1"/>
      <c r="C1400" s="1"/>
      <c r="D1400" s="1"/>
    </row>
    <row r="1401" spans="1:4" x14ac:dyDescent="0.2">
      <c r="A1401" s="1"/>
      <c r="B1401" s="1"/>
      <c r="C1401" s="1"/>
      <c r="D1401" s="1"/>
    </row>
    <row r="1402" spans="1:4" x14ac:dyDescent="0.2">
      <c r="A1402" s="1"/>
      <c r="B1402" s="1"/>
      <c r="C1402" s="1"/>
      <c r="D1402" s="1"/>
    </row>
    <row r="1403" spans="1:4" x14ac:dyDescent="0.2">
      <c r="A1403" s="1"/>
      <c r="B1403" s="1"/>
      <c r="C1403" s="1"/>
      <c r="D1403" s="1"/>
    </row>
    <row r="1404" spans="1:4" x14ac:dyDescent="0.2">
      <c r="A1404" s="1"/>
      <c r="B1404" s="1"/>
      <c r="C1404" s="1"/>
      <c r="D1404" s="1"/>
    </row>
    <row r="1405" spans="1:4" x14ac:dyDescent="0.2">
      <c r="A1405" s="1"/>
      <c r="B1405" s="1"/>
      <c r="C1405" s="1"/>
      <c r="D1405" s="1"/>
    </row>
    <row r="1406" spans="1:4" x14ac:dyDescent="0.2">
      <c r="A1406" s="1"/>
      <c r="B1406" s="1"/>
      <c r="C1406" s="1"/>
      <c r="D1406" s="1"/>
    </row>
    <row r="1407" spans="1:4" x14ac:dyDescent="0.2">
      <c r="A1407" s="1"/>
      <c r="B1407" s="1"/>
      <c r="C1407" s="1"/>
      <c r="D1407" s="1"/>
    </row>
    <row r="1408" spans="1:4" x14ac:dyDescent="0.2">
      <c r="A1408" s="1"/>
      <c r="B1408" s="1"/>
      <c r="C1408" s="1"/>
      <c r="D1408" s="1"/>
    </row>
    <row r="1409" spans="1:4" x14ac:dyDescent="0.2">
      <c r="A1409" s="1"/>
      <c r="B1409" s="1"/>
      <c r="C1409" s="1"/>
      <c r="D1409" s="1"/>
    </row>
    <row r="1410" spans="1:4" x14ac:dyDescent="0.2">
      <c r="A1410" s="1"/>
      <c r="B1410" s="1"/>
      <c r="C1410" s="1"/>
      <c r="D1410" s="1"/>
    </row>
    <row r="1411" spans="1:4" x14ac:dyDescent="0.2">
      <c r="A1411" s="1"/>
      <c r="B1411" s="1"/>
      <c r="C1411" s="1"/>
      <c r="D1411" s="1"/>
    </row>
    <row r="1412" spans="1:4" x14ac:dyDescent="0.2">
      <c r="A1412" s="1"/>
      <c r="B1412" s="1"/>
      <c r="C1412" s="1"/>
      <c r="D1412" s="1"/>
    </row>
    <row r="1413" spans="1:4" x14ac:dyDescent="0.2">
      <c r="A1413" s="1"/>
      <c r="B1413" s="1"/>
      <c r="C1413" s="1"/>
      <c r="D1413" s="1"/>
    </row>
    <row r="1414" spans="1:4" x14ac:dyDescent="0.2">
      <c r="A1414" s="1"/>
      <c r="B1414" s="1"/>
      <c r="C1414" s="1"/>
      <c r="D1414" s="1"/>
    </row>
    <row r="1415" spans="1:4" x14ac:dyDescent="0.2">
      <c r="A1415" s="1"/>
      <c r="B1415" s="1"/>
      <c r="C1415" s="1"/>
      <c r="D1415" s="1"/>
    </row>
    <row r="1416" spans="1:4" x14ac:dyDescent="0.2">
      <c r="A1416" s="1"/>
      <c r="B1416" s="1"/>
      <c r="C1416" s="1"/>
      <c r="D1416" s="1"/>
    </row>
    <row r="1417" spans="1:4" x14ac:dyDescent="0.2">
      <c r="A1417" s="1"/>
      <c r="B1417" s="1"/>
      <c r="C1417" s="1"/>
      <c r="D1417" s="1"/>
    </row>
    <row r="1418" spans="1:4" x14ac:dyDescent="0.2">
      <c r="A1418" s="1"/>
      <c r="B1418" s="1"/>
      <c r="C1418" s="1"/>
      <c r="D1418" s="1"/>
    </row>
    <row r="1419" spans="1:4" x14ac:dyDescent="0.2">
      <c r="A1419" s="1"/>
      <c r="B1419" s="1"/>
      <c r="C1419" s="1"/>
      <c r="D1419" s="1"/>
    </row>
    <row r="1420" spans="1:4" x14ac:dyDescent="0.2">
      <c r="A1420" s="1"/>
      <c r="B1420" s="1"/>
      <c r="C1420" s="1"/>
      <c r="D1420" s="1"/>
    </row>
    <row r="1421" spans="1:4" x14ac:dyDescent="0.2">
      <c r="A1421" s="1"/>
      <c r="B1421" s="1"/>
      <c r="C1421" s="1"/>
      <c r="D1421" s="1"/>
    </row>
    <row r="1422" spans="1:4" x14ac:dyDescent="0.2">
      <c r="A1422" s="1"/>
      <c r="B1422" s="1"/>
      <c r="C1422" s="1"/>
      <c r="D1422" s="1"/>
    </row>
    <row r="1423" spans="1:4" x14ac:dyDescent="0.2">
      <c r="A1423" s="1"/>
      <c r="B1423" s="1"/>
      <c r="C1423" s="1"/>
      <c r="D1423" s="1"/>
    </row>
    <row r="1424" spans="1:4" x14ac:dyDescent="0.2">
      <c r="A1424" s="1"/>
      <c r="B1424" s="1"/>
      <c r="C1424" s="1"/>
      <c r="D1424" s="1"/>
    </row>
    <row r="1425" spans="1:4" x14ac:dyDescent="0.2">
      <c r="A1425" s="1"/>
      <c r="B1425" s="1"/>
      <c r="C1425" s="1"/>
      <c r="D1425" s="1"/>
    </row>
    <row r="1426" spans="1:4" x14ac:dyDescent="0.2">
      <c r="A1426" s="1"/>
      <c r="B1426" s="1"/>
      <c r="C1426" s="1"/>
      <c r="D1426" s="1"/>
    </row>
    <row r="1427" spans="1:4" x14ac:dyDescent="0.2">
      <c r="A1427" s="1"/>
      <c r="B1427" s="1"/>
      <c r="C1427" s="1"/>
      <c r="D1427" s="1"/>
    </row>
    <row r="1428" spans="1:4" x14ac:dyDescent="0.2">
      <c r="A1428" s="1"/>
      <c r="B1428" s="1"/>
      <c r="C1428" s="1"/>
      <c r="D1428" s="1"/>
    </row>
    <row r="1429" spans="1:4" x14ac:dyDescent="0.2">
      <c r="A1429" s="1"/>
      <c r="B1429" s="1"/>
      <c r="C1429" s="1"/>
      <c r="D1429" s="1"/>
    </row>
    <row r="1430" spans="1:4" x14ac:dyDescent="0.2">
      <c r="A1430" s="1"/>
      <c r="B1430" s="1"/>
      <c r="C1430" s="1"/>
      <c r="D1430" s="1"/>
    </row>
    <row r="1431" spans="1:4" x14ac:dyDescent="0.2">
      <c r="A1431" s="1"/>
      <c r="B1431" s="1"/>
      <c r="C1431" s="1"/>
      <c r="D1431" s="1"/>
    </row>
    <row r="1432" spans="1:4" x14ac:dyDescent="0.2">
      <c r="A1432" s="1"/>
      <c r="B1432" s="1"/>
      <c r="C1432" s="1"/>
      <c r="D1432" s="1"/>
    </row>
    <row r="1433" spans="1:4" x14ac:dyDescent="0.2">
      <c r="A1433" s="1"/>
      <c r="B1433" s="1"/>
      <c r="C1433" s="1"/>
      <c r="D1433" s="5"/>
    </row>
    <row r="1434" spans="1:4" x14ac:dyDescent="0.2">
      <c r="A1434" s="1"/>
      <c r="B1434" s="1"/>
      <c r="C1434" s="1"/>
      <c r="D1434" s="1"/>
    </row>
    <row r="1435" spans="1:4" x14ac:dyDescent="0.2">
      <c r="A1435" s="1"/>
      <c r="B1435" s="1"/>
      <c r="C1435" s="1"/>
      <c r="D1435" s="1"/>
    </row>
    <row r="1436" spans="1:4" x14ac:dyDescent="0.2">
      <c r="A1436" s="1"/>
      <c r="B1436" s="1"/>
      <c r="C1436" s="1"/>
      <c r="D1436" s="1"/>
    </row>
    <row r="1437" spans="1:4" x14ac:dyDescent="0.2">
      <c r="A1437" s="1"/>
      <c r="B1437" s="1"/>
      <c r="C1437" s="1"/>
      <c r="D1437" s="1"/>
    </row>
    <row r="1438" spans="1:4" x14ac:dyDescent="0.2">
      <c r="A1438" s="1"/>
      <c r="B1438" s="1"/>
      <c r="C1438" s="1"/>
      <c r="D1438" s="1"/>
    </row>
    <row r="1439" spans="1:4" x14ac:dyDescent="0.2">
      <c r="A1439" s="1"/>
      <c r="B1439" s="1"/>
      <c r="C1439" s="1"/>
      <c r="D1439" s="1"/>
    </row>
    <row r="1440" spans="1:4" x14ac:dyDescent="0.2">
      <c r="A1440" s="1"/>
      <c r="B1440" s="1"/>
      <c r="C1440" s="1"/>
      <c r="D1440" s="1"/>
    </row>
    <row r="1441" spans="1:4" x14ac:dyDescent="0.2">
      <c r="A1441" s="1"/>
      <c r="B1441" s="1"/>
      <c r="C1441" s="1"/>
      <c r="D1441" s="1"/>
    </row>
    <row r="1442" spans="1:4" x14ac:dyDescent="0.2">
      <c r="A1442" s="1"/>
      <c r="B1442" s="1"/>
      <c r="C1442" s="1"/>
      <c r="D1442" s="1"/>
    </row>
    <row r="1443" spans="1:4" x14ac:dyDescent="0.2">
      <c r="A1443" s="1"/>
      <c r="B1443" s="1"/>
      <c r="C1443" s="1"/>
      <c r="D1443" s="1"/>
    </row>
    <row r="1444" spans="1:4" x14ac:dyDescent="0.2">
      <c r="A1444" s="1"/>
      <c r="B1444" s="1"/>
      <c r="C1444" s="1"/>
      <c r="D1444" s="1"/>
    </row>
    <row r="1445" spans="1:4" x14ac:dyDescent="0.2">
      <c r="A1445" s="1"/>
      <c r="B1445" s="1"/>
      <c r="C1445" s="1"/>
      <c r="D1445" s="1"/>
    </row>
    <row r="1446" spans="1:4" x14ac:dyDescent="0.2">
      <c r="A1446" s="1"/>
      <c r="B1446" s="1"/>
      <c r="C1446" s="1"/>
      <c r="D1446" s="1"/>
    </row>
    <row r="1447" spans="1:4" x14ac:dyDescent="0.2">
      <c r="A1447" s="1"/>
      <c r="B1447" s="1"/>
      <c r="C1447" s="1"/>
      <c r="D1447" s="1"/>
    </row>
    <row r="1448" spans="1:4" x14ac:dyDescent="0.2">
      <c r="A1448" s="1"/>
      <c r="B1448" s="1"/>
      <c r="C1448" s="1"/>
      <c r="D1448" s="1"/>
    </row>
    <row r="1449" spans="1:4" x14ac:dyDescent="0.2">
      <c r="A1449" s="1"/>
      <c r="B1449" s="1"/>
      <c r="C1449" s="1"/>
      <c r="D1449" s="1"/>
    </row>
    <row r="1450" spans="1:4" x14ac:dyDescent="0.2">
      <c r="A1450" s="1"/>
      <c r="B1450" s="1"/>
      <c r="C1450" s="1"/>
      <c r="D1450" s="1"/>
    </row>
    <row r="1451" spans="1:4" x14ac:dyDescent="0.2">
      <c r="A1451" s="1"/>
      <c r="B1451" s="1"/>
      <c r="C1451" s="1"/>
      <c r="D1451" s="1"/>
    </row>
    <row r="1452" spans="1:4" x14ac:dyDescent="0.2">
      <c r="A1452" s="1"/>
      <c r="B1452" s="1"/>
      <c r="C1452" s="1"/>
      <c r="D1452" s="1"/>
    </row>
    <row r="1453" spans="1:4" x14ac:dyDescent="0.2">
      <c r="A1453" s="1"/>
      <c r="B1453" s="1"/>
      <c r="C1453" s="1"/>
      <c r="D1453" s="1"/>
    </row>
    <row r="1454" spans="1:4" x14ac:dyDescent="0.2">
      <c r="A1454" s="1"/>
      <c r="B1454" s="1"/>
      <c r="C1454" s="1"/>
      <c r="D1454" s="1"/>
    </row>
    <row r="1455" spans="1:4" x14ac:dyDescent="0.2">
      <c r="A1455" s="1"/>
      <c r="B1455" s="1"/>
      <c r="C1455" s="1"/>
      <c r="D1455" s="1"/>
    </row>
    <row r="1456" spans="1:4" x14ac:dyDescent="0.2">
      <c r="A1456" s="1"/>
      <c r="B1456" s="1"/>
      <c r="C1456" s="1"/>
      <c r="D1456" s="1"/>
    </row>
    <row r="1457" spans="1:4" x14ac:dyDescent="0.2">
      <c r="A1457" s="1"/>
      <c r="B1457" s="1"/>
      <c r="C1457" s="1"/>
      <c r="D1457" s="1"/>
    </row>
    <row r="1458" spans="1:4" x14ac:dyDescent="0.2">
      <c r="A1458" s="1"/>
      <c r="B1458" s="1"/>
      <c r="C1458" s="1"/>
      <c r="D1458" s="1"/>
    </row>
    <row r="1459" spans="1:4" x14ac:dyDescent="0.2">
      <c r="A1459" s="1"/>
      <c r="B1459" s="1"/>
      <c r="C1459" s="1"/>
      <c r="D1459" s="1"/>
    </row>
    <row r="1460" spans="1:4" x14ac:dyDescent="0.2">
      <c r="A1460" s="1"/>
      <c r="B1460" s="1"/>
      <c r="C1460" s="1"/>
      <c r="D1460" s="1"/>
    </row>
    <row r="1461" spans="1:4" x14ac:dyDescent="0.2">
      <c r="A1461" s="1"/>
      <c r="B1461" s="1"/>
      <c r="C1461" s="1"/>
      <c r="D1461" s="1"/>
    </row>
    <row r="1462" spans="1:4" x14ac:dyDescent="0.2">
      <c r="A1462" s="1"/>
      <c r="B1462" s="6"/>
      <c r="C1462" s="1"/>
      <c r="D1462" s="1"/>
    </row>
    <row r="1463" spans="1:4" ht="32.25" customHeight="1" x14ac:dyDescent="0.2">
      <c r="A1463" s="1"/>
      <c r="B1463" s="7"/>
      <c r="C1463" s="1"/>
      <c r="D1463" s="1"/>
    </row>
    <row r="1464" spans="1:4" x14ac:dyDescent="0.2">
      <c r="A1464" s="1"/>
      <c r="B1464" s="1"/>
      <c r="C1464" s="1"/>
      <c r="D1464" s="1"/>
    </row>
    <row r="1465" spans="1:4" x14ac:dyDescent="0.2">
      <c r="A1465" s="1"/>
      <c r="B1465" s="1"/>
      <c r="C1465" s="1"/>
      <c r="D1465" s="1"/>
    </row>
    <row r="1466" spans="1:4" x14ac:dyDescent="0.2">
      <c r="A1466" s="1"/>
      <c r="B1466" s="1"/>
      <c r="C1466" s="1"/>
      <c r="D1466" s="1"/>
    </row>
    <row r="1467" spans="1:4" x14ac:dyDescent="0.2">
      <c r="A1467" s="1"/>
      <c r="B1467" s="1"/>
      <c r="C1467" s="1"/>
      <c r="D1467" s="1"/>
    </row>
    <row r="1468" spans="1:4" x14ac:dyDescent="0.2">
      <c r="A1468" s="1"/>
      <c r="B1468" s="1"/>
      <c r="C1468" s="1"/>
      <c r="D1468" s="1"/>
    </row>
    <row r="1469" spans="1:4" x14ac:dyDescent="0.2">
      <c r="A1469" s="1"/>
      <c r="B1469" s="1"/>
      <c r="C1469" s="1"/>
      <c r="D1469" s="1"/>
    </row>
    <row r="1470" spans="1:4" x14ac:dyDescent="0.2">
      <c r="A1470" s="1"/>
      <c r="B1470" s="1"/>
      <c r="C1470" s="1"/>
      <c r="D1470" s="1"/>
    </row>
    <row r="1471" spans="1:4" x14ac:dyDescent="0.2">
      <c r="A1471" s="1"/>
      <c r="B1471" s="1"/>
      <c r="C1471" s="1"/>
      <c r="D1471" s="1"/>
    </row>
    <row r="1472" spans="1:4" x14ac:dyDescent="0.2">
      <c r="A1472" s="1"/>
      <c r="B1472" s="1"/>
      <c r="C1472" s="1"/>
      <c r="D1472" s="1"/>
    </row>
    <row r="1473" spans="1:4" x14ac:dyDescent="0.2">
      <c r="A1473" s="1"/>
      <c r="B1473" s="1"/>
      <c r="C1473" s="1"/>
      <c r="D1473" s="1"/>
    </row>
    <row r="1474" spans="1:4" x14ac:dyDescent="0.2">
      <c r="A1474" s="1"/>
      <c r="B1474" s="1"/>
      <c r="C1474" s="1"/>
      <c r="D1474" s="1"/>
    </row>
    <row r="1475" spans="1:4" x14ac:dyDescent="0.2">
      <c r="A1475" s="1"/>
      <c r="B1475" s="1"/>
      <c r="C1475" s="1"/>
      <c r="D1475" s="1"/>
    </row>
    <row r="1476" spans="1:4" x14ac:dyDescent="0.2">
      <c r="A1476" s="1"/>
      <c r="B1476" s="1"/>
      <c r="C1476" s="1"/>
      <c r="D1476" s="3"/>
    </row>
    <row r="1477" spans="1:4" x14ac:dyDescent="0.2">
      <c r="A1477" s="1"/>
      <c r="B1477" s="1"/>
      <c r="C1477" s="1"/>
      <c r="D1477" s="1"/>
    </row>
    <row r="1478" spans="1:4" x14ac:dyDescent="0.2">
      <c r="A1478" s="1"/>
      <c r="B1478" s="1"/>
      <c r="C1478" s="1"/>
      <c r="D1478" s="1"/>
    </row>
    <row r="1479" spans="1:4" x14ac:dyDescent="0.2">
      <c r="A1479" s="1"/>
      <c r="B1479" s="1"/>
      <c r="C1479" s="1"/>
      <c r="D1479" s="1"/>
    </row>
    <row r="1480" spans="1:4" x14ac:dyDescent="0.2">
      <c r="A1480" s="1"/>
      <c r="B1480" s="1"/>
      <c r="C1480" s="1"/>
      <c r="D1480" s="1"/>
    </row>
    <row r="1481" spans="1:4" x14ac:dyDescent="0.2">
      <c r="A1481" s="1"/>
      <c r="B1481" s="1"/>
      <c r="C1481" s="1"/>
      <c r="D1481" s="1"/>
    </row>
    <row r="1482" spans="1:4" x14ac:dyDescent="0.2">
      <c r="A1482" s="1"/>
      <c r="B1482" s="1"/>
      <c r="C1482" s="1"/>
      <c r="D1482" s="1"/>
    </row>
    <row r="1483" spans="1:4" x14ac:dyDescent="0.2">
      <c r="A1483" s="1"/>
      <c r="B1483" s="1"/>
      <c r="C1483" s="1"/>
      <c r="D1483" s="1"/>
    </row>
    <row r="1484" spans="1:4" x14ac:dyDescent="0.2">
      <c r="A1484" s="1"/>
      <c r="B1484" s="1"/>
      <c r="C1484" s="1"/>
      <c r="D1484" s="1"/>
    </row>
    <row r="1485" spans="1:4" x14ac:dyDescent="0.2">
      <c r="A1485" s="1"/>
      <c r="B1485" s="1"/>
      <c r="C1485" s="1"/>
      <c r="D1485" s="1"/>
    </row>
    <row r="1486" spans="1:4" x14ac:dyDescent="0.2">
      <c r="A1486" s="1"/>
      <c r="B1486" s="1"/>
      <c r="C1486" s="1"/>
      <c r="D1486" s="1"/>
    </row>
    <row r="1487" spans="1:4" x14ac:dyDescent="0.2">
      <c r="A1487" s="1"/>
      <c r="B1487" s="1"/>
      <c r="C1487" s="1"/>
      <c r="D1487" s="1"/>
    </row>
    <row r="1488" spans="1:4" x14ac:dyDescent="0.2">
      <c r="A1488" s="1"/>
      <c r="B1488" s="1"/>
      <c r="C1488" s="1"/>
      <c r="D1488" s="1"/>
    </row>
    <row r="1489" spans="1:4" x14ac:dyDescent="0.2">
      <c r="A1489" s="1"/>
      <c r="B1489" s="1"/>
      <c r="C1489" s="1"/>
      <c r="D1489" s="1"/>
    </row>
    <row r="1490" spans="1:4" x14ac:dyDescent="0.2">
      <c r="A1490" s="1"/>
      <c r="B1490" s="1"/>
      <c r="C1490" s="1"/>
      <c r="D1490" s="1"/>
    </row>
    <row r="1491" spans="1:4" x14ac:dyDescent="0.2">
      <c r="A1491" s="1"/>
      <c r="B1491" s="1"/>
      <c r="C1491" s="1"/>
      <c r="D1491" s="1"/>
    </row>
    <row r="1492" spans="1:4" x14ac:dyDescent="0.2">
      <c r="A1492" s="1"/>
      <c r="B1492" s="1"/>
      <c r="C1492" s="1"/>
      <c r="D1492" s="1"/>
    </row>
    <row r="1493" spans="1:4" x14ac:dyDescent="0.2">
      <c r="A1493" s="1"/>
      <c r="B1493" s="1"/>
      <c r="C1493" s="1"/>
      <c r="D1493" s="1"/>
    </row>
    <row r="1494" spans="1:4" x14ac:dyDescent="0.2">
      <c r="A1494" s="1"/>
      <c r="B1494" s="1"/>
      <c r="C1494" s="1"/>
      <c r="D1494" s="1"/>
    </row>
    <row r="1495" spans="1:4" x14ac:dyDescent="0.2">
      <c r="A1495" s="1"/>
      <c r="B1495" s="1"/>
      <c r="C1495" s="1"/>
      <c r="D1495" s="1"/>
    </row>
    <row r="1496" spans="1:4" x14ac:dyDescent="0.2">
      <c r="A1496" s="1"/>
      <c r="B1496" s="1"/>
      <c r="C1496" s="1"/>
      <c r="D1496" s="1"/>
    </row>
    <row r="1497" spans="1:4" x14ac:dyDescent="0.2">
      <c r="A1497" s="1"/>
      <c r="B1497" s="1"/>
      <c r="C1497" s="1"/>
      <c r="D1497" s="1"/>
    </row>
    <row r="1498" spans="1:4" x14ac:dyDescent="0.2">
      <c r="A1498" s="1"/>
      <c r="B1498" s="1"/>
      <c r="C1498" s="1"/>
      <c r="D1498" s="1"/>
    </row>
    <row r="1499" spans="1:4" x14ac:dyDescent="0.2">
      <c r="A1499" s="1"/>
      <c r="B1499" s="1"/>
      <c r="C1499" s="1"/>
      <c r="D1499" s="1"/>
    </row>
    <row r="1500" spans="1:4" x14ac:dyDescent="0.2">
      <c r="A1500" s="1"/>
      <c r="B1500" s="1"/>
      <c r="C1500" s="1"/>
      <c r="D1500" s="1"/>
    </row>
    <row r="1501" spans="1:4" x14ac:dyDescent="0.2">
      <c r="A1501" s="1"/>
      <c r="B1501" s="1"/>
      <c r="C1501" s="1"/>
      <c r="D1501" s="1"/>
    </row>
    <row r="1502" spans="1:4" x14ac:dyDescent="0.2">
      <c r="A1502" s="1"/>
      <c r="B1502" s="1"/>
      <c r="C1502" s="1"/>
      <c r="D1502" s="1"/>
    </row>
    <row r="1503" spans="1:4" x14ac:dyDescent="0.2">
      <c r="A1503" s="1"/>
      <c r="B1503" s="1"/>
      <c r="C1503" s="1"/>
      <c r="D1503" s="1"/>
    </row>
    <row r="1504" spans="1:4" x14ac:dyDescent="0.2">
      <c r="A1504" s="1"/>
      <c r="B1504" s="1"/>
      <c r="C1504" s="1"/>
      <c r="D1504" s="1"/>
    </row>
    <row r="1505" spans="1:4" x14ac:dyDescent="0.2">
      <c r="A1505" s="1"/>
      <c r="B1505" s="1"/>
      <c r="C1505" s="1"/>
      <c r="D1505" s="1"/>
    </row>
    <row r="1506" spans="1:4" x14ac:dyDescent="0.2">
      <c r="A1506" s="1"/>
      <c r="B1506" s="1"/>
      <c r="C1506" s="1"/>
      <c r="D1506" s="1"/>
    </row>
    <row r="1507" spans="1:4" x14ac:dyDescent="0.2">
      <c r="A1507" s="1"/>
      <c r="B1507" s="1"/>
      <c r="C1507" s="1"/>
      <c r="D1507" s="1"/>
    </row>
    <row r="1508" spans="1:4" x14ac:dyDescent="0.2">
      <c r="A1508" s="1"/>
      <c r="B1508" s="1"/>
      <c r="C1508" s="1"/>
      <c r="D1508" s="1"/>
    </row>
    <row r="1509" spans="1:4" x14ac:dyDescent="0.2">
      <c r="A1509" s="1"/>
      <c r="B1509" s="1"/>
      <c r="C1509" s="1"/>
      <c r="D1509" s="1"/>
    </row>
    <row r="1510" spans="1:4" x14ac:dyDescent="0.2">
      <c r="A1510" s="1"/>
      <c r="B1510" s="1"/>
      <c r="C1510" s="1"/>
      <c r="D1510" s="1"/>
    </row>
    <row r="1511" spans="1:4" x14ac:dyDescent="0.2">
      <c r="A1511" s="1"/>
      <c r="B1511" s="1"/>
      <c r="C1511" s="1"/>
      <c r="D1511" s="1"/>
    </row>
    <row r="1512" spans="1:4" x14ac:dyDescent="0.2">
      <c r="A1512" s="1"/>
      <c r="B1512" s="1"/>
      <c r="C1512" s="1"/>
      <c r="D1512" s="1"/>
    </row>
    <row r="1513" spans="1:4" x14ac:dyDescent="0.2">
      <c r="A1513" s="1"/>
      <c r="B1513" s="1"/>
      <c r="C1513" s="1"/>
      <c r="D1513" s="1"/>
    </row>
    <row r="1514" spans="1:4" x14ac:dyDescent="0.2">
      <c r="A1514" s="1"/>
      <c r="B1514" s="1"/>
      <c r="C1514" s="1"/>
      <c r="D1514" s="1"/>
    </row>
    <row r="1515" spans="1:4" x14ac:dyDescent="0.2">
      <c r="A1515" s="1"/>
      <c r="B1515" s="1"/>
      <c r="C1515" s="1"/>
      <c r="D1515" s="1"/>
    </row>
    <row r="1516" spans="1:4" x14ac:dyDescent="0.2">
      <c r="A1516" s="1"/>
      <c r="B1516" s="1"/>
      <c r="C1516" s="1"/>
      <c r="D1516" s="1"/>
    </row>
    <row r="1517" spans="1:4" x14ac:dyDescent="0.2">
      <c r="A1517" s="1"/>
      <c r="B1517" s="1"/>
      <c r="C1517" s="1"/>
      <c r="D1517" s="1"/>
    </row>
    <row r="1518" spans="1:4" x14ac:dyDescent="0.2">
      <c r="A1518" s="1"/>
      <c r="B1518" s="1"/>
      <c r="C1518" s="1"/>
      <c r="D1518" s="1"/>
    </row>
    <row r="1519" spans="1:4" x14ac:dyDescent="0.2">
      <c r="A1519" s="1"/>
      <c r="B1519" s="1"/>
      <c r="C1519" s="1"/>
      <c r="D1519" s="1"/>
    </row>
    <row r="1520" spans="1:4" x14ac:dyDescent="0.2">
      <c r="A1520" s="1"/>
      <c r="B1520" s="1"/>
      <c r="C1520" s="1"/>
      <c r="D1520" s="1"/>
    </row>
    <row r="1521" spans="1:4" x14ac:dyDescent="0.2">
      <c r="A1521" s="1"/>
      <c r="B1521" s="1"/>
      <c r="C1521" s="1"/>
      <c r="D1521" s="1"/>
    </row>
    <row r="1522" spans="1:4" x14ac:dyDescent="0.2">
      <c r="A1522" s="1"/>
      <c r="B1522" s="1"/>
      <c r="C1522" s="1"/>
      <c r="D1522" s="1"/>
    </row>
    <row r="1523" spans="1:4" x14ac:dyDescent="0.2">
      <c r="A1523" s="1"/>
      <c r="B1523" s="1"/>
      <c r="C1523" s="1"/>
      <c r="D1523" s="1"/>
    </row>
    <row r="1524" spans="1:4" x14ac:dyDescent="0.2">
      <c r="A1524" s="1"/>
      <c r="B1524" s="1"/>
      <c r="C1524" s="1"/>
      <c r="D1524" s="1"/>
    </row>
    <row r="1525" spans="1:4" x14ac:dyDescent="0.2">
      <c r="A1525" s="1"/>
      <c r="B1525" s="1"/>
      <c r="C1525" s="1"/>
      <c r="D1525" s="1"/>
    </row>
    <row r="1526" spans="1:4" x14ac:dyDescent="0.2">
      <c r="A1526" s="1"/>
      <c r="B1526" s="1"/>
      <c r="C1526" s="1"/>
      <c r="D1526" s="1"/>
    </row>
    <row r="1527" spans="1:4" x14ac:dyDescent="0.2">
      <c r="A1527" s="1"/>
      <c r="B1527" s="1"/>
      <c r="C1527" s="1"/>
      <c r="D1527" s="1"/>
    </row>
    <row r="1528" spans="1:4" x14ac:dyDescent="0.2">
      <c r="A1528" s="1"/>
      <c r="B1528" s="1"/>
      <c r="C1528" s="1"/>
      <c r="D1528" s="1"/>
    </row>
    <row r="1529" spans="1:4" x14ac:dyDescent="0.2">
      <c r="A1529" s="1"/>
      <c r="B1529" s="1"/>
      <c r="C1529" s="1"/>
      <c r="D1529" s="1"/>
    </row>
    <row r="1530" spans="1:4" x14ac:dyDescent="0.2">
      <c r="A1530" s="8"/>
      <c r="B1530" s="8"/>
      <c r="C1530" s="8"/>
      <c r="D1530" s="1"/>
    </row>
    <row r="1531" spans="1:4" x14ac:dyDescent="0.2">
      <c r="A1531" s="9"/>
      <c r="B1531" s="9"/>
      <c r="C1531" s="9"/>
      <c r="D1531" s="1"/>
    </row>
    <row r="1532" spans="1:4" x14ac:dyDescent="0.2">
      <c r="A1532" s="10"/>
      <c r="B1532" s="10"/>
      <c r="C1532" s="10"/>
      <c r="D1532" s="1"/>
    </row>
    <row r="1533" spans="1:4" x14ac:dyDescent="0.2">
      <c r="A1533" s="11"/>
      <c r="B1533" s="11"/>
      <c r="C1533" s="11"/>
      <c r="D1533" s="1"/>
    </row>
    <row r="1534" spans="1:4" x14ac:dyDescent="0.2">
      <c r="A1534" s="1"/>
      <c r="B1534" s="1"/>
      <c r="C1534" s="1"/>
      <c r="D1534" s="1"/>
    </row>
    <row r="1535" spans="1:4" x14ac:dyDescent="0.2">
      <c r="A1535" s="1"/>
      <c r="B1535" s="1"/>
      <c r="C1535" s="1"/>
      <c r="D1535" s="1"/>
    </row>
    <row r="1536" spans="1:4" x14ac:dyDescent="0.2">
      <c r="A1536" s="1"/>
      <c r="B1536" s="1"/>
      <c r="C1536" s="1"/>
      <c r="D1536" s="1"/>
    </row>
    <row r="1537" spans="1:4" x14ac:dyDescent="0.2">
      <c r="A1537" s="1"/>
      <c r="B1537" s="1"/>
      <c r="C1537" s="1"/>
      <c r="D1537" s="1"/>
    </row>
    <row r="1538" spans="1:4" x14ac:dyDescent="0.2">
      <c r="A1538" s="1"/>
      <c r="B1538" s="1"/>
      <c r="C1538" s="1"/>
      <c r="D1538" s="1"/>
    </row>
    <row r="1539" spans="1:4" x14ac:dyDescent="0.2">
      <c r="A1539" s="1"/>
      <c r="B1539" s="1"/>
      <c r="C1539" s="1"/>
      <c r="D1539" s="1"/>
    </row>
    <row r="1540" spans="1:4" x14ac:dyDescent="0.2">
      <c r="A1540" s="1"/>
      <c r="B1540" s="1"/>
      <c r="C1540" s="1"/>
      <c r="D1540" s="1"/>
    </row>
    <row r="1541" spans="1:4" x14ac:dyDescent="0.2">
      <c r="A1541" s="1"/>
      <c r="B1541" s="1"/>
      <c r="C1541" s="1"/>
      <c r="D1541" s="1"/>
    </row>
    <row r="1542" spans="1:4" x14ac:dyDescent="0.2">
      <c r="A1542" s="1"/>
      <c r="B1542" s="1"/>
      <c r="C1542" s="1"/>
      <c r="D1542" s="1"/>
    </row>
    <row r="1543" spans="1:4" x14ac:dyDescent="0.2">
      <c r="A1543" s="1"/>
      <c r="B1543" s="1"/>
      <c r="C1543" s="1"/>
      <c r="D1543" s="1"/>
    </row>
    <row r="1544" spans="1:4" x14ac:dyDescent="0.2">
      <c r="A1544" s="1"/>
      <c r="B1544" s="1"/>
      <c r="C1544" s="1"/>
      <c r="D1544" s="1"/>
    </row>
    <row r="1545" spans="1:4" x14ac:dyDescent="0.2">
      <c r="A1545" s="1"/>
      <c r="B1545" s="1"/>
      <c r="C1545" s="1"/>
      <c r="D1545" s="1"/>
    </row>
    <row r="1546" spans="1:4" x14ac:dyDescent="0.2">
      <c r="A1546" s="1"/>
      <c r="B1546" s="1"/>
      <c r="C1546" s="1"/>
      <c r="D1546" s="1"/>
    </row>
    <row r="1547" spans="1:4" x14ac:dyDescent="0.2">
      <c r="A1547" s="1"/>
      <c r="B1547" s="1"/>
      <c r="C1547" s="1"/>
      <c r="D1547" s="1"/>
    </row>
    <row r="1548" spans="1:4" x14ac:dyDescent="0.2">
      <c r="A1548" s="1"/>
      <c r="B1548" s="1"/>
      <c r="C1548" s="1"/>
      <c r="D1548" s="1"/>
    </row>
    <row r="1549" spans="1:4" x14ac:dyDescent="0.2">
      <c r="A1549" s="1"/>
      <c r="B1549" s="1"/>
      <c r="C1549" s="1"/>
      <c r="D1549" s="1"/>
    </row>
    <row r="1550" spans="1:4" x14ac:dyDescent="0.2">
      <c r="A1550" s="1"/>
      <c r="B1550" s="1"/>
      <c r="C1550" s="1"/>
      <c r="D1550" s="1"/>
    </row>
    <row r="1551" spans="1:4" x14ac:dyDescent="0.2">
      <c r="A1551" s="1"/>
      <c r="B1551" s="1"/>
      <c r="C1551" s="1"/>
      <c r="D1551" s="1"/>
    </row>
    <row r="1552" spans="1:4" x14ac:dyDescent="0.2">
      <c r="A1552" s="1"/>
      <c r="B1552" s="1"/>
      <c r="C1552" s="1"/>
      <c r="D1552" s="1"/>
    </row>
    <row r="1553" spans="1:4" x14ac:dyDescent="0.2">
      <c r="A1553" s="1"/>
      <c r="B1553" s="1"/>
      <c r="C1553" s="1"/>
      <c r="D1553" s="1"/>
    </row>
    <row r="1554" spans="1:4" x14ac:dyDescent="0.2">
      <c r="A1554" s="1"/>
      <c r="B1554" s="1"/>
      <c r="C1554" s="1"/>
      <c r="D1554" s="1"/>
    </row>
    <row r="1555" spans="1:4" x14ac:dyDescent="0.2">
      <c r="A1555" s="1"/>
      <c r="B1555" s="1"/>
      <c r="C1555" s="1"/>
      <c r="D1555" s="1"/>
    </row>
    <row r="1556" spans="1:4" x14ac:dyDescent="0.2">
      <c r="A1556" s="1"/>
      <c r="B1556" s="1"/>
      <c r="C1556" s="1"/>
      <c r="D1556" s="1"/>
    </row>
    <row r="1557" spans="1:4" x14ac:dyDescent="0.2">
      <c r="A1557" s="1"/>
      <c r="B1557" s="1"/>
      <c r="C1557" s="1"/>
      <c r="D1557" s="1"/>
    </row>
    <row r="1558" spans="1:4" x14ac:dyDescent="0.2">
      <c r="A1558" s="1"/>
      <c r="B1558" s="1"/>
      <c r="C1558" s="1"/>
      <c r="D1558" s="1"/>
    </row>
    <row r="1559" spans="1:4" x14ac:dyDescent="0.2">
      <c r="A1559" s="1"/>
      <c r="B1559" s="1"/>
      <c r="C1559" s="1"/>
      <c r="D1559" s="3"/>
    </row>
    <row r="1560" spans="1:4" x14ac:dyDescent="0.2">
      <c r="A1560" s="1"/>
      <c r="B1560" s="1"/>
      <c r="C1560" s="1"/>
      <c r="D1560" s="1"/>
    </row>
    <row r="1561" spans="1:4" x14ac:dyDescent="0.2">
      <c r="A1561" s="1"/>
      <c r="B1561" s="1"/>
      <c r="C1561" s="1"/>
      <c r="D1561" s="1"/>
    </row>
    <row r="1562" spans="1:4" x14ac:dyDescent="0.2">
      <c r="A1562" s="1"/>
      <c r="B1562" s="1"/>
      <c r="C1562" s="1"/>
      <c r="D1562" s="1"/>
    </row>
    <row r="1563" spans="1:4" x14ac:dyDescent="0.2">
      <c r="A1563" s="1"/>
      <c r="B1563" s="1"/>
      <c r="C1563" s="1"/>
      <c r="D1563" s="1"/>
    </row>
    <row r="1564" spans="1:4" x14ac:dyDescent="0.2">
      <c r="A1564" s="1"/>
      <c r="B1564" s="1"/>
      <c r="C1564" s="1"/>
      <c r="D1564" s="1"/>
    </row>
    <row r="1565" spans="1:4" x14ac:dyDescent="0.2">
      <c r="A1565" s="1"/>
      <c r="B1565" s="1"/>
      <c r="C1565" s="1"/>
      <c r="D1565" s="1"/>
    </row>
    <row r="1566" spans="1:4" x14ac:dyDescent="0.2">
      <c r="A1566" s="1"/>
      <c r="B1566" s="1"/>
      <c r="C1566" s="1"/>
      <c r="D1566" s="1"/>
    </row>
    <row r="1567" spans="1:4" x14ac:dyDescent="0.2">
      <c r="A1567" s="1"/>
      <c r="B1567" s="1"/>
      <c r="C1567" s="1"/>
      <c r="D1567" s="1"/>
    </row>
    <row r="1568" spans="1:4" x14ac:dyDescent="0.2">
      <c r="A1568" s="1"/>
      <c r="B1568" s="1"/>
      <c r="C1568" s="1"/>
      <c r="D1568" s="1"/>
    </row>
    <row r="1569" spans="1:4" x14ac:dyDescent="0.2">
      <c r="A1569" s="1"/>
      <c r="B1569" s="1"/>
      <c r="C1569" s="1"/>
      <c r="D1569" s="1"/>
    </row>
    <row r="1570" spans="1:4" x14ac:dyDescent="0.2">
      <c r="A1570" s="1"/>
      <c r="B1570" s="1"/>
      <c r="C1570" s="1"/>
      <c r="D1570" s="1"/>
    </row>
    <row r="1571" spans="1:4" x14ac:dyDescent="0.2">
      <c r="A1571" s="1"/>
      <c r="B1571" s="1"/>
      <c r="C1571" s="1"/>
      <c r="D1571" s="1"/>
    </row>
    <row r="1572" spans="1:4" x14ac:dyDescent="0.2">
      <c r="A1572" s="1"/>
      <c r="B1572" s="1"/>
      <c r="C1572" s="1"/>
      <c r="D1572" s="1"/>
    </row>
    <row r="1573" spans="1:4" x14ac:dyDescent="0.2">
      <c r="A1573" s="1"/>
      <c r="B1573" s="1"/>
      <c r="C1573" s="1"/>
      <c r="D1573" s="1"/>
    </row>
    <row r="1574" spans="1:4" x14ac:dyDescent="0.2">
      <c r="A1574" s="1"/>
      <c r="B1574" s="1"/>
      <c r="C1574" s="1"/>
      <c r="D1574" s="1"/>
    </row>
    <row r="1575" spans="1:4" x14ac:dyDescent="0.2">
      <c r="A1575" s="1"/>
      <c r="B1575" s="1"/>
      <c r="C1575" s="1"/>
      <c r="D1575" s="1"/>
    </row>
    <row r="1576" spans="1:4" x14ac:dyDescent="0.2">
      <c r="A1576" s="1"/>
      <c r="B1576" s="1"/>
      <c r="C1576" s="1"/>
      <c r="D1576" s="1"/>
    </row>
    <row r="1577" spans="1:4" x14ac:dyDescent="0.2">
      <c r="A1577" s="1"/>
      <c r="B1577" s="1"/>
      <c r="C1577" s="1"/>
      <c r="D1577" s="1"/>
    </row>
    <row r="1578" spans="1:4" x14ac:dyDescent="0.2">
      <c r="A1578" s="1"/>
      <c r="B1578" s="1"/>
      <c r="C1578" s="1"/>
      <c r="D1578" s="1"/>
    </row>
    <row r="1579" spans="1:4" x14ac:dyDescent="0.2">
      <c r="A1579" s="1"/>
      <c r="B1579" s="1"/>
      <c r="C1579" s="1"/>
      <c r="D1579" s="1"/>
    </row>
    <row r="1580" spans="1:4" x14ac:dyDescent="0.2">
      <c r="A1580" s="1"/>
      <c r="B1580" s="1"/>
      <c r="C1580" s="1"/>
      <c r="D1580" s="1"/>
    </row>
    <row r="1581" spans="1:4" x14ac:dyDescent="0.2">
      <c r="A1581" s="1"/>
      <c r="B1581" s="1"/>
      <c r="C1581" s="1"/>
      <c r="D1581" s="1"/>
    </row>
    <row r="1582" spans="1:4" x14ac:dyDescent="0.2">
      <c r="A1582" s="1"/>
      <c r="B1582" s="1"/>
      <c r="C1582" s="1"/>
      <c r="D1582" s="1"/>
    </row>
    <row r="1583" spans="1:4" x14ac:dyDescent="0.2">
      <c r="A1583" s="1"/>
      <c r="B1583" s="1"/>
      <c r="C1583" s="1"/>
      <c r="D1583" s="1"/>
    </row>
    <row r="1584" spans="1:4" x14ac:dyDescent="0.2">
      <c r="A1584" s="1"/>
      <c r="B1584" s="1"/>
      <c r="C1584" s="1"/>
      <c r="D1584" s="1"/>
    </row>
    <row r="1585" spans="1:4" x14ac:dyDescent="0.2">
      <c r="A1585" s="1"/>
      <c r="B1585" s="1"/>
      <c r="C1585" s="1"/>
      <c r="D1585" s="1"/>
    </row>
    <row r="1586" spans="1:4" x14ac:dyDescent="0.2">
      <c r="A1586" s="1"/>
      <c r="B1586" s="1"/>
      <c r="C1586" s="1"/>
      <c r="D1586" s="1"/>
    </row>
    <row r="1587" spans="1:4" x14ac:dyDescent="0.2">
      <c r="A1587" s="1"/>
      <c r="B1587" s="1"/>
      <c r="C1587" s="1"/>
      <c r="D1587" s="1"/>
    </row>
    <row r="1588" spans="1:4" x14ac:dyDescent="0.2">
      <c r="A1588" s="1"/>
      <c r="B1588" s="1"/>
      <c r="C1588" s="1"/>
      <c r="D1588" s="1"/>
    </row>
    <row r="1589" spans="1:4" x14ac:dyDescent="0.2">
      <c r="A1589" s="1"/>
      <c r="B1589" s="1"/>
      <c r="C1589" s="1"/>
      <c r="D1589" s="1"/>
    </row>
    <row r="1590" spans="1:4" x14ac:dyDescent="0.2">
      <c r="A1590" s="1"/>
      <c r="B1590" s="1"/>
      <c r="C1590" s="1"/>
      <c r="D1590" s="1"/>
    </row>
    <row r="1591" spans="1:4" x14ac:dyDescent="0.2">
      <c r="A1591" s="1"/>
      <c r="B1591" s="1"/>
      <c r="C1591" s="1"/>
      <c r="D1591" s="1"/>
    </row>
    <row r="1592" spans="1:4" x14ac:dyDescent="0.2">
      <c r="A1592" s="1"/>
      <c r="B1592" s="1"/>
      <c r="C1592" s="1"/>
      <c r="D1592" s="1"/>
    </row>
    <row r="1593" spans="1:4" x14ac:dyDescent="0.2">
      <c r="A1593" s="1"/>
      <c r="B1593" s="1"/>
      <c r="C1593" s="1"/>
      <c r="D1593" s="1"/>
    </row>
    <row r="1594" spans="1:4" x14ac:dyDescent="0.2">
      <c r="A1594" s="1"/>
      <c r="B1594" s="1"/>
      <c r="C1594" s="1"/>
      <c r="D1594" s="1"/>
    </row>
    <row r="1595" spans="1:4" x14ac:dyDescent="0.2">
      <c r="A1595" s="1"/>
      <c r="B1595" s="1"/>
      <c r="C1595" s="1"/>
      <c r="D1595" s="1"/>
    </row>
    <row r="1596" spans="1:4" x14ac:dyDescent="0.2">
      <c r="A1596" s="1"/>
      <c r="B1596" s="1"/>
      <c r="C1596" s="1"/>
      <c r="D1596" s="1"/>
    </row>
    <row r="1597" spans="1:4" x14ac:dyDescent="0.2">
      <c r="A1597" s="1"/>
      <c r="B1597" s="1"/>
      <c r="C1597" s="1"/>
      <c r="D1597" s="1"/>
    </row>
    <row r="1598" spans="1:4" x14ac:dyDescent="0.2">
      <c r="A1598" s="1"/>
      <c r="B1598" s="1"/>
      <c r="C1598" s="1"/>
      <c r="D1598" s="1"/>
    </row>
    <row r="1599" spans="1:4" x14ac:dyDescent="0.2">
      <c r="A1599" s="1"/>
      <c r="B1599" s="1"/>
      <c r="C1599" s="1"/>
      <c r="D1599" s="1"/>
    </row>
    <row r="1600" spans="1:4" x14ac:dyDescent="0.2">
      <c r="A1600" s="1"/>
      <c r="B1600" s="1"/>
      <c r="C1600" s="1"/>
      <c r="D1600" s="1"/>
    </row>
    <row r="1601" spans="1:4" x14ac:dyDescent="0.2">
      <c r="A1601" s="1"/>
      <c r="B1601" s="1"/>
      <c r="C1601" s="1"/>
      <c r="D1601" s="1"/>
    </row>
    <row r="1602" spans="1:4" x14ac:dyDescent="0.2">
      <c r="A1602" s="1"/>
      <c r="B1602" s="1"/>
      <c r="C1602" s="1"/>
      <c r="D1602" s="1"/>
    </row>
    <row r="1603" spans="1:4" x14ac:dyDescent="0.2">
      <c r="A1603" s="1"/>
      <c r="B1603" s="1"/>
      <c r="C1603" s="1"/>
      <c r="D1603" s="1"/>
    </row>
    <row r="1604" spans="1:4" x14ac:dyDescent="0.2">
      <c r="A1604" s="1"/>
      <c r="B1604" s="1"/>
      <c r="C1604" s="1"/>
      <c r="D1604" s="1"/>
    </row>
    <row r="1605" spans="1:4" x14ac:dyDescent="0.2">
      <c r="A1605" s="1"/>
      <c r="B1605" s="1"/>
      <c r="C1605" s="1"/>
      <c r="D1605" s="1"/>
    </row>
    <row r="1606" spans="1:4" x14ac:dyDescent="0.2">
      <c r="A1606" s="1"/>
      <c r="B1606" s="1"/>
      <c r="C1606" s="1"/>
      <c r="D1606" s="1"/>
    </row>
    <row r="1607" spans="1:4" x14ac:dyDescent="0.2">
      <c r="A1607" s="1"/>
      <c r="B1607" s="1"/>
      <c r="C1607" s="1"/>
      <c r="D1607" s="1"/>
    </row>
    <row r="1608" spans="1:4" x14ac:dyDescent="0.2">
      <c r="A1608" s="1"/>
      <c r="B1608" s="1"/>
      <c r="C1608" s="1"/>
      <c r="D1608" s="1"/>
    </row>
    <row r="1609" spans="1:4" x14ac:dyDescent="0.2">
      <c r="A1609" s="1"/>
      <c r="B1609" s="1"/>
      <c r="C1609" s="1"/>
      <c r="D1609" s="1"/>
    </row>
    <row r="1610" spans="1:4" x14ac:dyDescent="0.2">
      <c r="A1610" s="1"/>
      <c r="B1610" s="1"/>
      <c r="C1610" s="1"/>
      <c r="D1610" s="1"/>
    </row>
    <row r="1611" spans="1:4" x14ac:dyDescent="0.2">
      <c r="A1611" s="1"/>
      <c r="B1611" s="1"/>
      <c r="C1611" s="1"/>
      <c r="D1611" s="1"/>
    </row>
    <row r="1612" spans="1:4" x14ac:dyDescent="0.2">
      <c r="A1612" s="1"/>
      <c r="B1612" s="1"/>
      <c r="C1612" s="1"/>
      <c r="D1612" s="1"/>
    </row>
    <row r="1613" spans="1:4" x14ac:dyDescent="0.2">
      <c r="A1613" s="1"/>
      <c r="B1613" s="1"/>
      <c r="C1613" s="1"/>
      <c r="D1613" s="1"/>
    </row>
    <row r="1614" spans="1:4" x14ac:dyDescent="0.2">
      <c r="A1614" s="1"/>
      <c r="B1614" s="1"/>
      <c r="C1614" s="1"/>
      <c r="D1614" s="1"/>
    </row>
    <row r="1615" spans="1:4" x14ac:dyDescent="0.2">
      <c r="A1615" s="1"/>
      <c r="B1615" s="1"/>
      <c r="C1615" s="1"/>
      <c r="D1615" s="1"/>
    </row>
    <row r="1616" spans="1:4" x14ac:dyDescent="0.2">
      <c r="A1616" s="1"/>
      <c r="B1616" s="1"/>
      <c r="C1616" s="1"/>
      <c r="D1616" s="1"/>
    </row>
    <row r="1617" spans="1:4" x14ac:dyDescent="0.2">
      <c r="A1617" s="1"/>
      <c r="B1617" s="1"/>
      <c r="C1617" s="1"/>
      <c r="D1617" s="1"/>
    </row>
    <row r="1618" spans="1:4" x14ac:dyDescent="0.2">
      <c r="A1618" s="1"/>
      <c r="B1618" s="1"/>
      <c r="C1618" s="1"/>
      <c r="D1618" s="1"/>
    </row>
    <row r="1619" spans="1:4" x14ac:dyDescent="0.2">
      <c r="A1619" s="1"/>
      <c r="B1619" s="1"/>
      <c r="C1619" s="1"/>
      <c r="D1619" s="1"/>
    </row>
    <row r="1620" spans="1:4" x14ac:dyDescent="0.2">
      <c r="A1620" s="1"/>
      <c r="B1620" s="1"/>
      <c r="C1620" s="1"/>
      <c r="D1620" s="1"/>
    </row>
    <row r="1621" spans="1:4" x14ac:dyDescent="0.2">
      <c r="A1621" s="1"/>
      <c r="B1621" s="1"/>
      <c r="C1621" s="1"/>
      <c r="D1621" s="1"/>
    </row>
    <row r="1622" spans="1:4" x14ac:dyDescent="0.2">
      <c r="A1622" s="1"/>
      <c r="B1622" s="1"/>
      <c r="C1622" s="1"/>
      <c r="D1622" s="1"/>
    </row>
    <row r="1623" spans="1:4" x14ac:dyDescent="0.2">
      <c r="A1623" s="1"/>
      <c r="B1623" s="1"/>
      <c r="C1623" s="1"/>
      <c r="D1623" s="1"/>
    </row>
    <row r="1624" spans="1:4" x14ac:dyDescent="0.2">
      <c r="A1624" s="1"/>
      <c r="B1624" s="1"/>
      <c r="C1624" s="1"/>
      <c r="D1624" s="1"/>
    </row>
    <row r="1625" spans="1:4" x14ac:dyDescent="0.2">
      <c r="A1625" s="1"/>
      <c r="B1625" s="1"/>
      <c r="C1625" s="1"/>
      <c r="D1625" s="1"/>
    </row>
    <row r="1626" spans="1:4" x14ac:dyDescent="0.2">
      <c r="A1626" s="1"/>
      <c r="B1626" s="1"/>
      <c r="C1626" s="1"/>
      <c r="D1626" s="1"/>
    </row>
    <row r="1627" spans="1:4" x14ac:dyDescent="0.2">
      <c r="A1627" s="1"/>
      <c r="B1627" s="1"/>
      <c r="C1627" s="1"/>
      <c r="D1627" s="1"/>
    </row>
    <row r="1628" spans="1:4" x14ac:dyDescent="0.2">
      <c r="A1628" s="1"/>
      <c r="B1628" s="1"/>
      <c r="C1628" s="1"/>
      <c r="D1628" s="1"/>
    </row>
    <row r="1629" spans="1:4" x14ac:dyDescent="0.2">
      <c r="A1629" s="1"/>
      <c r="B1629" s="1"/>
      <c r="C1629" s="1"/>
      <c r="D1629" s="1"/>
    </row>
    <row r="1630" spans="1:4" x14ac:dyDescent="0.2">
      <c r="A1630" s="1"/>
      <c r="B1630" s="1"/>
      <c r="C1630" s="1"/>
      <c r="D1630" s="1"/>
    </row>
    <row r="1631" spans="1:4" x14ac:dyDescent="0.2">
      <c r="A1631" s="1"/>
      <c r="B1631" s="1"/>
      <c r="C1631" s="1"/>
      <c r="D1631" s="1"/>
    </row>
    <row r="1632" spans="1:4" x14ac:dyDescent="0.2">
      <c r="A1632" s="1"/>
      <c r="B1632" s="1"/>
      <c r="C1632" s="1"/>
      <c r="D1632" s="1"/>
    </row>
    <row r="1633" spans="1:4" x14ac:dyDescent="0.2">
      <c r="A1633" s="1"/>
      <c r="B1633" s="1"/>
      <c r="C1633" s="1"/>
      <c r="D1633" s="1"/>
    </row>
    <row r="1634" spans="1:4" x14ac:dyDescent="0.2">
      <c r="A1634" s="1"/>
      <c r="B1634" s="1"/>
      <c r="C1634" s="1"/>
      <c r="D1634" s="1"/>
    </row>
    <row r="1635" spans="1:4" x14ac:dyDescent="0.2">
      <c r="A1635" s="1"/>
      <c r="B1635" s="1"/>
      <c r="C1635" s="1"/>
      <c r="D1635" s="1"/>
    </row>
    <row r="1636" spans="1:4" x14ac:dyDescent="0.2">
      <c r="A1636" s="1"/>
      <c r="B1636" s="1"/>
      <c r="C1636" s="1"/>
      <c r="D1636" s="1"/>
    </row>
    <row r="1637" spans="1:4" x14ac:dyDescent="0.2">
      <c r="A1637" s="1"/>
      <c r="B1637" s="1"/>
      <c r="C1637" s="1"/>
      <c r="D1637" s="1"/>
    </row>
    <row r="1638" spans="1:4" x14ac:dyDescent="0.2">
      <c r="A1638" s="1"/>
      <c r="B1638" s="1"/>
      <c r="C1638" s="1"/>
      <c r="D1638" s="1"/>
    </row>
    <row r="1639" spans="1:4" x14ac:dyDescent="0.2">
      <c r="A1639" s="1"/>
      <c r="B1639" s="1"/>
      <c r="C1639" s="1"/>
      <c r="D1639" s="1"/>
    </row>
    <row r="1640" spans="1:4" x14ac:dyDescent="0.2">
      <c r="A1640" s="1"/>
      <c r="B1640" s="1"/>
      <c r="C1640" s="1"/>
      <c r="D1640" s="1"/>
    </row>
    <row r="1641" spans="1:4" x14ac:dyDescent="0.2">
      <c r="A1641" s="1"/>
      <c r="B1641" s="1"/>
      <c r="C1641" s="1"/>
      <c r="D1641" s="1"/>
    </row>
    <row r="1642" spans="1:4" x14ac:dyDescent="0.2">
      <c r="A1642" s="1"/>
      <c r="B1642" s="1"/>
      <c r="C1642" s="1"/>
      <c r="D1642" s="1"/>
    </row>
    <row r="1643" spans="1:4" x14ac:dyDescent="0.2">
      <c r="A1643" s="1"/>
      <c r="B1643" s="1"/>
      <c r="C1643" s="1"/>
      <c r="D1643" s="1"/>
    </row>
    <row r="1644" spans="1:4" x14ac:dyDescent="0.2">
      <c r="A1644" s="1"/>
      <c r="B1644" s="1"/>
      <c r="C1644" s="1"/>
      <c r="D1644" s="1"/>
    </row>
    <row r="1645" spans="1:4" x14ac:dyDescent="0.2">
      <c r="A1645" s="1"/>
      <c r="B1645" s="1"/>
      <c r="C1645" s="1"/>
      <c r="D1645" s="1"/>
    </row>
    <row r="1646" spans="1:4" x14ac:dyDescent="0.2">
      <c r="A1646" s="1"/>
      <c r="B1646" s="1"/>
      <c r="C1646" s="1"/>
      <c r="D1646" s="1"/>
    </row>
    <row r="1647" spans="1:4" x14ac:dyDescent="0.2">
      <c r="A1647" s="1"/>
      <c r="B1647" s="1"/>
      <c r="C1647" s="1"/>
      <c r="D1647" s="1"/>
    </row>
    <row r="1648" spans="1:4" x14ac:dyDescent="0.2">
      <c r="A1648" s="1"/>
      <c r="B1648" s="1"/>
      <c r="C1648" s="1"/>
      <c r="D1648" s="1"/>
    </row>
    <row r="1649" spans="1:4" x14ac:dyDescent="0.2">
      <c r="A1649" s="1"/>
      <c r="B1649" s="1"/>
      <c r="C1649" s="1"/>
      <c r="D1649" s="1"/>
    </row>
    <row r="1650" spans="1:4" x14ac:dyDescent="0.2">
      <c r="A1650" s="1"/>
      <c r="B1650" s="1"/>
      <c r="C1650" s="1"/>
      <c r="D1650" s="1"/>
    </row>
    <row r="1651" spans="1:4" x14ac:dyDescent="0.2">
      <c r="A1651" s="1"/>
      <c r="B1651" s="1"/>
      <c r="C1651" s="1"/>
      <c r="D1651" s="1"/>
    </row>
    <row r="1652" spans="1:4" x14ac:dyDescent="0.2">
      <c r="A1652" s="1"/>
      <c r="B1652" s="1"/>
      <c r="C1652" s="1"/>
      <c r="D1652" s="1"/>
    </row>
    <row r="1653" spans="1:4" x14ac:dyDescent="0.2">
      <c r="A1653" s="1"/>
      <c r="B1653" s="1"/>
      <c r="C1653" s="1"/>
      <c r="D1653" s="1"/>
    </row>
    <row r="1654" spans="1:4" x14ac:dyDescent="0.2">
      <c r="A1654" s="1"/>
      <c r="B1654" s="1"/>
      <c r="C1654" s="1"/>
      <c r="D1654" s="1"/>
    </row>
    <row r="1655" spans="1:4" x14ac:dyDescent="0.2">
      <c r="A1655" s="1"/>
      <c r="B1655" s="1"/>
      <c r="C1655" s="1"/>
      <c r="D1655" s="1"/>
    </row>
    <row r="1656" spans="1:4" x14ac:dyDescent="0.2">
      <c r="A1656" s="1"/>
      <c r="B1656" s="1"/>
      <c r="C1656" s="1"/>
      <c r="D1656" s="1"/>
    </row>
    <row r="1657" spans="1:4" x14ac:dyDescent="0.2">
      <c r="A1657" s="1"/>
      <c r="B1657" s="1"/>
      <c r="C1657" s="1"/>
      <c r="D1657" s="1"/>
    </row>
    <row r="1658" spans="1:4" x14ac:dyDescent="0.2">
      <c r="A1658" s="1"/>
      <c r="B1658" s="1"/>
      <c r="C1658" s="1"/>
      <c r="D1658" s="1"/>
    </row>
    <row r="1659" spans="1:4" x14ac:dyDescent="0.2">
      <c r="A1659" s="1"/>
      <c r="B1659" s="1"/>
      <c r="C1659" s="1"/>
      <c r="D1659" s="1"/>
    </row>
    <row r="1660" spans="1:4" x14ac:dyDescent="0.2">
      <c r="A1660" s="1"/>
      <c r="B1660" s="1"/>
      <c r="C1660" s="1"/>
      <c r="D1660" s="1"/>
    </row>
    <row r="1661" spans="1:4" x14ac:dyDescent="0.2">
      <c r="A1661" s="1"/>
      <c r="B1661" s="1"/>
      <c r="C1661" s="1"/>
      <c r="D1661" s="1"/>
    </row>
    <row r="1662" spans="1:4" x14ac:dyDescent="0.2">
      <c r="A1662" s="1"/>
      <c r="B1662" s="1"/>
      <c r="C1662" s="1"/>
      <c r="D1662" s="1"/>
    </row>
    <row r="1663" spans="1:4" x14ac:dyDescent="0.2">
      <c r="A1663" s="1"/>
      <c r="B1663" s="1"/>
      <c r="C1663" s="1"/>
      <c r="D1663" s="1"/>
    </row>
    <row r="1664" spans="1:4" x14ac:dyDescent="0.2">
      <c r="A1664" s="1"/>
      <c r="B1664" s="1"/>
      <c r="C1664" s="1"/>
      <c r="D1664" s="1"/>
    </row>
    <row r="1665" spans="1:4" x14ac:dyDescent="0.2">
      <c r="A1665" s="1"/>
      <c r="B1665" s="1"/>
      <c r="C1665" s="1"/>
      <c r="D1665" s="1"/>
    </row>
    <row r="1666" spans="1:4" x14ac:dyDescent="0.2">
      <c r="A1666" s="1"/>
      <c r="B1666" s="1"/>
      <c r="C1666" s="1"/>
      <c r="D1666" s="1"/>
    </row>
    <row r="1667" spans="1:4" x14ac:dyDescent="0.2">
      <c r="A1667" s="1"/>
      <c r="B1667" s="1"/>
      <c r="C1667" s="1"/>
      <c r="D1667" s="1"/>
    </row>
    <row r="1668" spans="1:4" x14ac:dyDescent="0.2">
      <c r="A1668" s="1"/>
      <c r="B1668" s="1"/>
      <c r="C1668" s="1"/>
      <c r="D1668" s="1"/>
    </row>
    <row r="1669" spans="1:4" x14ac:dyDescent="0.2">
      <c r="A1669" s="1"/>
      <c r="B1669" s="1"/>
      <c r="C1669" s="1"/>
      <c r="D1669" s="1"/>
    </row>
    <row r="1670" spans="1:4" x14ac:dyDescent="0.2">
      <c r="A1670" s="1"/>
      <c r="B1670" s="1"/>
      <c r="C1670" s="1"/>
      <c r="D1670" s="1"/>
    </row>
    <row r="1671" spans="1:4" x14ac:dyDescent="0.2">
      <c r="A1671" s="1"/>
      <c r="B1671" s="1"/>
      <c r="C1671" s="1"/>
      <c r="D1671" s="1"/>
    </row>
    <row r="1672" spans="1:4" x14ac:dyDescent="0.2">
      <c r="A1672" s="1"/>
      <c r="B1672" s="1"/>
      <c r="C1672" s="1"/>
      <c r="D1672" s="1"/>
    </row>
    <row r="1673" spans="1:4" x14ac:dyDescent="0.2">
      <c r="A1673" s="1"/>
      <c r="B1673" s="1"/>
      <c r="C1673" s="1"/>
      <c r="D1673" s="1"/>
    </row>
    <row r="1674" spans="1:4" x14ac:dyDescent="0.2">
      <c r="A1674" s="1"/>
      <c r="B1674" s="1"/>
      <c r="C1674" s="1"/>
      <c r="D1674" s="1"/>
    </row>
    <row r="1675" spans="1:4" x14ac:dyDescent="0.2">
      <c r="A1675" s="1"/>
      <c r="B1675" s="1"/>
      <c r="C1675" s="1"/>
      <c r="D1675" s="1"/>
    </row>
    <row r="1676" spans="1:4" x14ac:dyDescent="0.2">
      <c r="A1676" s="1"/>
      <c r="B1676" s="1"/>
      <c r="C1676" s="1"/>
      <c r="D1676" s="1"/>
    </row>
    <row r="1677" spans="1:4" x14ac:dyDescent="0.2">
      <c r="A1677" s="1"/>
      <c r="B1677" s="1"/>
      <c r="C1677" s="1"/>
      <c r="D1677" s="1"/>
    </row>
    <row r="1678" spans="1:4" x14ac:dyDescent="0.2">
      <c r="A1678" s="1"/>
      <c r="B1678" s="1"/>
      <c r="C1678" s="1"/>
      <c r="D1678" s="1"/>
    </row>
    <row r="1679" spans="1:4" x14ac:dyDescent="0.2">
      <c r="A1679" s="1"/>
      <c r="B1679" s="1"/>
      <c r="C1679" s="1"/>
      <c r="D1679" s="1"/>
    </row>
    <row r="1680" spans="1:4" x14ac:dyDescent="0.2">
      <c r="A1680" s="1"/>
      <c r="B1680" s="1"/>
      <c r="C1680" s="1"/>
      <c r="D1680" s="1"/>
    </row>
    <row r="1681" spans="1:4" x14ac:dyDescent="0.2">
      <c r="A1681" s="1"/>
      <c r="B1681" s="1"/>
      <c r="C1681" s="1"/>
      <c r="D1681" s="1"/>
    </row>
    <row r="1682" spans="1:4" x14ac:dyDescent="0.2">
      <c r="A1682" s="1"/>
      <c r="B1682" s="1"/>
      <c r="C1682" s="1"/>
      <c r="D1682" s="1"/>
    </row>
    <row r="1683" spans="1:4" x14ac:dyDescent="0.2">
      <c r="A1683" s="1"/>
      <c r="B1683" s="1"/>
      <c r="C1683" s="1"/>
      <c r="D1683" s="1"/>
    </row>
    <row r="1684" spans="1:4" x14ac:dyDescent="0.2">
      <c r="A1684" s="1"/>
      <c r="B1684" s="1"/>
      <c r="C1684" s="1"/>
      <c r="D1684" s="1"/>
    </row>
    <row r="1685" spans="1:4" x14ac:dyDescent="0.2">
      <c r="A1685" s="1"/>
      <c r="B1685" s="1"/>
      <c r="C1685" s="1"/>
      <c r="D1685" s="1"/>
    </row>
    <row r="1686" spans="1:4" x14ac:dyDescent="0.2">
      <c r="A1686" s="1"/>
      <c r="B1686" s="1"/>
      <c r="C1686" s="1"/>
      <c r="D1686" s="1"/>
    </row>
    <row r="1687" spans="1:4" x14ac:dyDescent="0.2">
      <c r="A1687" s="1"/>
      <c r="B1687" s="1"/>
      <c r="C1687" s="1"/>
      <c r="D1687" s="1"/>
    </row>
    <row r="1688" spans="1:4" x14ac:dyDescent="0.2">
      <c r="A1688" s="1"/>
      <c r="B1688" s="1"/>
      <c r="C1688" s="1"/>
      <c r="D1688" s="1"/>
    </row>
    <row r="1689" spans="1:4" x14ac:dyDescent="0.2">
      <c r="A1689" s="1"/>
      <c r="B1689" s="1"/>
      <c r="C1689" s="1"/>
      <c r="D1689" s="1"/>
    </row>
    <row r="1690" spans="1:4" x14ac:dyDescent="0.2">
      <c r="A1690" s="1"/>
      <c r="B1690" s="1"/>
      <c r="C1690" s="1"/>
      <c r="D1690" s="1"/>
    </row>
    <row r="1691" spans="1:4" x14ac:dyDescent="0.2">
      <c r="A1691" s="1"/>
      <c r="B1691" s="1"/>
      <c r="C1691" s="1"/>
      <c r="D1691" s="1"/>
    </row>
    <row r="1692" spans="1:4" x14ac:dyDescent="0.2">
      <c r="A1692" s="1"/>
      <c r="B1692" s="1"/>
      <c r="C1692" s="1"/>
      <c r="D1692" s="1"/>
    </row>
    <row r="1693" spans="1:4" x14ac:dyDescent="0.2">
      <c r="A1693" s="1"/>
      <c r="B1693" s="1"/>
      <c r="C1693" s="1"/>
      <c r="D1693" s="1"/>
    </row>
    <row r="1694" spans="1:4" x14ac:dyDescent="0.2">
      <c r="A1694" s="1"/>
      <c r="B1694" s="1"/>
      <c r="C1694" s="1"/>
      <c r="D1694" s="1"/>
    </row>
    <row r="1695" spans="1:4" x14ac:dyDescent="0.2">
      <c r="A1695" s="1"/>
      <c r="B1695" s="1"/>
      <c r="C1695" s="1"/>
      <c r="D1695" s="1"/>
    </row>
    <row r="1696" spans="1:4" x14ac:dyDescent="0.2">
      <c r="A1696" s="1"/>
      <c r="B1696" s="1"/>
      <c r="C1696" s="1"/>
      <c r="D1696" s="1"/>
    </row>
    <row r="1697" spans="1:4" x14ac:dyDescent="0.2">
      <c r="A1697" s="1"/>
      <c r="B1697" s="1"/>
      <c r="C1697" s="1"/>
      <c r="D1697" s="1"/>
    </row>
    <row r="1698" spans="1:4" x14ac:dyDescent="0.2">
      <c r="A1698" s="1"/>
      <c r="B1698" s="1"/>
      <c r="C1698" s="1"/>
      <c r="D1698" s="1"/>
    </row>
    <row r="1699" spans="1:4" x14ac:dyDescent="0.2">
      <c r="A1699" s="1"/>
      <c r="B1699" s="1"/>
      <c r="C1699" s="1"/>
      <c r="D1699" s="1"/>
    </row>
    <row r="1700" spans="1:4" x14ac:dyDescent="0.2">
      <c r="A1700" s="1"/>
      <c r="B1700" s="1"/>
      <c r="C1700" s="1"/>
      <c r="D1700" s="1"/>
    </row>
    <row r="1701" spans="1:4" x14ac:dyDescent="0.2">
      <c r="A1701" s="1"/>
      <c r="B1701" s="1"/>
      <c r="C1701" s="1"/>
      <c r="D1701" s="1"/>
    </row>
    <row r="1702" spans="1:4" x14ac:dyDescent="0.2">
      <c r="A1702" s="1"/>
      <c r="B1702" s="1"/>
      <c r="C1702" s="1"/>
      <c r="D1702" s="1"/>
    </row>
    <row r="1703" spans="1:4" x14ac:dyDescent="0.2">
      <c r="A1703" s="1"/>
      <c r="B1703" s="1"/>
      <c r="C1703" s="1"/>
      <c r="D1703" s="1"/>
    </row>
    <row r="1704" spans="1:4" x14ac:dyDescent="0.2">
      <c r="A1704" s="1"/>
      <c r="B1704" s="1"/>
      <c r="C1704" s="1"/>
      <c r="D1704" s="1"/>
    </row>
    <row r="1705" spans="1:4" x14ac:dyDescent="0.2">
      <c r="A1705" s="1"/>
      <c r="B1705" s="1"/>
      <c r="C1705" s="1"/>
      <c r="D1705" s="1"/>
    </row>
    <row r="1706" spans="1:4" x14ac:dyDescent="0.2">
      <c r="A1706" s="1"/>
      <c r="B1706" s="1"/>
      <c r="C1706" s="1"/>
      <c r="D1706" s="1"/>
    </row>
    <row r="1707" spans="1:4" x14ac:dyDescent="0.2">
      <c r="A1707" s="1"/>
      <c r="B1707" s="1"/>
      <c r="C1707" s="1"/>
      <c r="D1707" s="1"/>
    </row>
    <row r="1708" spans="1:4" x14ac:dyDescent="0.2">
      <c r="A1708" s="1"/>
      <c r="B1708" s="1"/>
      <c r="C1708" s="1"/>
      <c r="D1708" s="1"/>
    </row>
    <row r="1709" spans="1:4" x14ac:dyDescent="0.2">
      <c r="A1709" s="1"/>
      <c r="B1709" s="1"/>
      <c r="C1709" s="1"/>
      <c r="D1709" s="1"/>
    </row>
    <row r="1710" spans="1:4" x14ac:dyDescent="0.2">
      <c r="A1710" s="1"/>
      <c r="B1710" s="1"/>
      <c r="C1710" s="1"/>
      <c r="D1710" s="1"/>
    </row>
    <row r="1711" spans="1:4" x14ac:dyDescent="0.2">
      <c r="A1711" s="1"/>
      <c r="B1711" s="1"/>
      <c r="C1711" s="1"/>
      <c r="D1711" s="1"/>
    </row>
    <row r="1712" spans="1:4" x14ac:dyDescent="0.2">
      <c r="A1712" s="1"/>
      <c r="B1712" s="1"/>
      <c r="C1712" s="1"/>
      <c r="D1712" s="1"/>
    </row>
    <row r="1713" spans="1:4" x14ac:dyDescent="0.2">
      <c r="A1713" s="1"/>
      <c r="B1713" s="1"/>
      <c r="C1713" s="1"/>
      <c r="D1713" s="1"/>
    </row>
    <row r="1714" spans="1:4" x14ac:dyDescent="0.2">
      <c r="A1714" s="1"/>
      <c r="B1714" s="1"/>
      <c r="C1714" s="1"/>
      <c r="D1714" s="1"/>
    </row>
    <row r="1715" spans="1:4" x14ac:dyDescent="0.2">
      <c r="A1715" s="1"/>
      <c r="B1715" s="1"/>
      <c r="C1715" s="1"/>
      <c r="D1715" s="1"/>
    </row>
    <row r="1716" spans="1:4" x14ac:dyDescent="0.2">
      <c r="A1716" s="1"/>
      <c r="B1716" s="1"/>
      <c r="C1716" s="1"/>
      <c r="D1716" s="1"/>
    </row>
    <row r="1717" spans="1:4" x14ac:dyDescent="0.2">
      <c r="A1717" s="1"/>
      <c r="B1717" s="1"/>
      <c r="C1717" s="1"/>
      <c r="D1717" s="1"/>
    </row>
    <row r="1718" spans="1:4" x14ac:dyDescent="0.2">
      <c r="A1718" s="1"/>
      <c r="B1718" s="1"/>
      <c r="C1718" s="1"/>
      <c r="D1718" s="1"/>
    </row>
    <row r="1719" spans="1:4" x14ac:dyDescent="0.2">
      <c r="A1719" s="1"/>
      <c r="B1719" s="1"/>
      <c r="C1719" s="1"/>
      <c r="D1719" s="1"/>
    </row>
    <row r="1720" spans="1:4" x14ac:dyDescent="0.2">
      <c r="A1720" s="1"/>
      <c r="B1720" s="1"/>
      <c r="C1720" s="1"/>
      <c r="D1720" s="1"/>
    </row>
    <row r="1721" spans="1:4" x14ac:dyDescent="0.2">
      <c r="A1721" s="1"/>
      <c r="B1721" s="1"/>
      <c r="C1721" s="1"/>
      <c r="D1721" s="1"/>
    </row>
    <row r="1722" spans="1:4" x14ac:dyDescent="0.2">
      <c r="A1722" s="12"/>
      <c r="B1722" s="1"/>
      <c r="C1722" s="1"/>
      <c r="D1722" s="1"/>
    </row>
    <row r="1723" spans="1:4" x14ac:dyDescent="0.2">
      <c r="A1723" s="1"/>
      <c r="B1723" s="1"/>
      <c r="C1723" s="1"/>
      <c r="D1723" s="1"/>
    </row>
    <row r="1724" spans="1:4" x14ac:dyDescent="0.2">
      <c r="A1724" s="1"/>
      <c r="B1724" s="1"/>
      <c r="C1724" s="1"/>
      <c r="D1724" s="1"/>
    </row>
    <row r="1725" spans="1:4" x14ac:dyDescent="0.2">
      <c r="A1725" s="1"/>
      <c r="B1725" s="1"/>
      <c r="C1725" s="1"/>
      <c r="D1725" s="1"/>
    </row>
    <row r="1726" spans="1:4" x14ac:dyDescent="0.2">
      <c r="A1726" s="1"/>
      <c r="B1726" s="1"/>
      <c r="C1726" s="1"/>
      <c r="D1726" s="1"/>
    </row>
    <row r="1727" spans="1:4" x14ac:dyDescent="0.2">
      <c r="A1727" s="1"/>
      <c r="B1727" s="1"/>
      <c r="C1727" s="1"/>
      <c r="D1727" s="1"/>
    </row>
    <row r="1728" spans="1:4" x14ac:dyDescent="0.2">
      <c r="A1728" s="1"/>
      <c r="B1728" s="1"/>
      <c r="C1728" s="1"/>
      <c r="D1728" s="1"/>
    </row>
    <row r="1729" spans="1:4" x14ac:dyDescent="0.2">
      <c r="A1729" s="1"/>
      <c r="B1729" s="1"/>
      <c r="C1729" s="1"/>
      <c r="D1729" s="1"/>
    </row>
    <row r="1730" spans="1:4" x14ac:dyDescent="0.2">
      <c r="A1730" s="1"/>
      <c r="B1730" s="1"/>
      <c r="C1730" s="1"/>
      <c r="D1730" s="1"/>
    </row>
    <row r="1731" spans="1:4" x14ac:dyDescent="0.2">
      <c r="A1731" s="1"/>
      <c r="B1731" s="1"/>
      <c r="C1731" s="1"/>
      <c r="D1731" s="1"/>
    </row>
    <row r="1732" spans="1:4" x14ac:dyDescent="0.2">
      <c r="A1732" s="1"/>
      <c r="B1732" s="1"/>
      <c r="C1732" s="1"/>
      <c r="D1732" s="1"/>
    </row>
    <row r="1733" spans="1:4" x14ac:dyDescent="0.2">
      <c r="A1733" s="1"/>
      <c r="B1733" s="1"/>
      <c r="C1733" s="1"/>
      <c r="D1733" s="1"/>
    </row>
    <row r="1734" spans="1:4" x14ac:dyDescent="0.2">
      <c r="A1734" s="1"/>
      <c r="B1734" s="1"/>
      <c r="C1734" s="1"/>
      <c r="D1734" s="1"/>
    </row>
    <row r="1735" spans="1:4" x14ac:dyDescent="0.2">
      <c r="A1735" s="1"/>
      <c r="B1735" s="1"/>
      <c r="C1735" s="1"/>
      <c r="D1735" s="1"/>
    </row>
    <row r="1736" spans="1:4" x14ac:dyDescent="0.2">
      <c r="A1736" s="1"/>
      <c r="B1736" s="1"/>
      <c r="C1736" s="1"/>
      <c r="D1736" s="1"/>
    </row>
    <row r="1737" spans="1:4" x14ac:dyDescent="0.2">
      <c r="A1737" s="1"/>
      <c r="B1737" s="1"/>
      <c r="C1737" s="1"/>
      <c r="D1737" s="1"/>
    </row>
    <row r="1738" spans="1:4" x14ac:dyDescent="0.2">
      <c r="A1738" s="1"/>
      <c r="B1738" s="1"/>
      <c r="C1738" s="1"/>
      <c r="D1738" s="1"/>
    </row>
    <row r="1739" spans="1:4" x14ac:dyDescent="0.2">
      <c r="A1739" s="1"/>
      <c r="B1739" s="1"/>
      <c r="C1739" s="1"/>
      <c r="D1739" s="1"/>
    </row>
    <row r="1740" spans="1:4" x14ac:dyDescent="0.2">
      <c r="A1740" s="1"/>
      <c r="B1740" s="1"/>
      <c r="C1740" s="1"/>
      <c r="D1740" s="1"/>
    </row>
    <row r="1741" spans="1:4" x14ac:dyDescent="0.2">
      <c r="A1741" s="1"/>
      <c r="B1741" s="1"/>
      <c r="C1741" s="1"/>
      <c r="D1741" s="1"/>
    </row>
    <row r="1742" spans="1:4" x14ac:dyDescent="0.2">
      <c r="A1742" s="1"/>
      <c r="B1742" s="1"/>
      <c r="C1742" s="1"/>
      <c r="D1742" s="1"/>
    </row>
    <row r="1743" spans="1:4" x14ac:dyDescent="0.2">
      <c r="A1743" s="1"/>
      <c r="B1743" s="1"/>
      <c r="C1743" s="1"/>
      <c r="D1743" s="1"/>
    </row>
    <row r="1744" spans="1:4" x14ac:dyDescent="0.2">
      <c r="A1744" s="1"/>
      <c r="B1744" s="1"/>
      <c r="C1744" s="1"/>
      <c r="D1744" s="1"/>
    </row>
    <row r="1745" spans="1:4" x14ac:dyDescent="0.2">
      <c r="A1745" s="1"/>
      <c r="B1745" s="1"/>
      <c r="C1745" s="1"/>
      <c r="D1745" s="1"/>
    </row>
    <row r="1746" spans="1:4" x14ac:dyDescent="0.2">
      <c r="A1746" s="1"/>
      <c r="B1746" s="1"/>
      <c r="C1746" s="1"/>
      <c r="D1746" s="1"/>
    </row>
    <row r="1747" spans="1:4" x14ac:dyDescent="0.2">
      <c r="A1747" s="1"/>
      <c r="B1747" s="1"/>
      <c r="C1747" s="1"/>
      <c r="D1747" s="1"/>
    </row>
    <row r="1748" spans="1:4" x14ac:dyDescent="0.2">
      <c r="A1748" s="1"/>
      <c r="B1748" s="1"/>
      <c r="C1748" s="1"/>
      <c r="D1748" s="1"/>
    </row>
    <row r="1749" spans="1:4" x14ac:dyDescent="0.2">
      <c r="A1749" s="1"/>
      <c r="B1749" s="1"/>
      <c r="C1749" s="1"/>
      <c r="D1749" s="1"/>
    </row>
    <row r="1750" spans="1:4" x14ac:dyDescent="0.2">
      <c r="A1750" s="1"/>
      <c r="B1750" s="1"/>
      <c r="C1750" s="1"/>
      <c r="D1750" s="1"/>
    </row>
    <row r="1751" spans="1:4" x14ac:dyDescent="0.2">
      <c r="A1751" s="1"/>
      <c r="B1751" s="1"/>
      <c r="C1751" s="1"/>
      <c r="D1751" s="1"/>
    </row>
    <row r="1752" spans="1:4" x14ac:dyDescent="0.2">
      <c r="A1752" s="1"/>
      <c r="B1752" s="1"/>
      <c r="C1752" s="1"/>
      <c r="D1752" s="1"/>
    </row>
    <row r="1753" spans="1:4" x14ac:dyDescent="0.2">
      <c r="A1753" s="1"/>
      <c r="B1753" s="1"/>
      <c r="C1753" s="1"/>
      <c r="D1753" s="1"/>
    </row>
    <row r="1754" spans="1:4" x14ac:dyDescent="0.2">
      <c r="A1754" s="1"/>
      <c r="B1754" s="1"/>
      <c r="C1754" s="1"/>
      <c r="D1754" s="1"/>
    </row>
    <row r="1755" spans="1:4" x14ac:dyDescent="0.2">
      <c r="A1755" s="1"/>
      <c r="B1755" s="1"/>
      <c r="C1755" s="1"/>
      <c r="D1755" s="1"/>
    </row>
    <row r="1756" spans="1:4" x14ac:dyDescent="0.2">
      <c r="A1756" s="1"/>
      <c r="B1756" s="1"/>
      <c r="C1756" s="1"/>
      <c r="D1756" s="1"/>
    </row>
    <row r="1757" spans="1:4" x14ac:dyDescent="0.2">
      <c r="A1757" s="1"/>
      <c r="B1757" s="1"/>
      <c r="C1757" s="1"/>
      <c r="D1757" s="1"/>
    </row>
    <row r="1758" spans="1:4" x14ac:dyDescent="0.2">
      <c r="A1758" s="1"/>
      <c r="B1758" s="1"/>
      <c r="C1758" s="1"/>
      <c r="D1758" s="1"/>
    </row>
    <row r="1759" spans="1:4" x14ac:dyDescent="0.2">
      <c r="A1759" s="1"/>
      <c r="B1759" s="1"/>
      <c r="C1759" s="1"/>
      <c r="D1759" s="1"/>
    </row>
    <row r="1760" spans="1:4" x14ac:dyDescent="0.2">
      <c r="A1760" s="1"/>
      <c r="B1760" s="1"/>
      <c r="C1760" s="1"/>
      <c r="D1760" s="1"/>
    </row>
    <row r="1761" spans="1:4" x14ac:dyDescent="0.2">
      <c r="A1761" s="1"/>
      <c r="B1761" s="1"/>
      <c r="C1761" s="1"/>
      <c r="D1761" s="1"/>
    </row>
    <row r="1762" spans="1:4" x14ac:dyDescent="0.2">
      <c r="A1762" s="1"/>
      <c r="B1762" s="1"/>
      <c r="C1762" s="1"/>
      <c r="D1762" s="1"/>
    </row>
    <row r="1763" spans="1:4" x14ac:dyDescent="0.2">
      <c r="A1763" s="1"/>
      <c r="B1763" s="1"/>
      <c r="C1763" s="1"/>
      <c r="D1763" s="1"/>
    </row>
    <row r="1764" spans="1:4" x14ac:dyDescent="0.2">
      <c r="A1764" s="1"/>
      <c r="B1764" s="1"/>
      <c r="C1764" s="1"/>
      <c r="D1764" s="1"/>
    </row>
    <row r="1765" spans="1:4" x14ac:dyDescent="0.2">
      <c r="A1765" s="1"/>
      <c r="B1765" s="1"/>
      <c r="C1765" s="1"/>
      <c r="D1765" s="1"/>
    </row>
    <row r="1766" spans="1:4" x14ac:dyDescent="0.2">
      <c r="A1766" s="1"/>
      <c r="B1766" s="1"/>
      <c r="C1766" s="1"/>
      <c r="D1766" s="1"/>
    </row>
    <row r="1767" spans="1:4" x14ac:dyDescent="0.2">
      <c r="A1767" s="1"/>
      <c r="B1767" s="1"/>
      <c r="C1767" s="1"/>
      <c r="D1767" s="1"/>
    </row>
    <row r="1768" spans="1:4" x14ac:dyDescent="0.2">
      <c r="A1768" s="1"/>
      <c r="B1768" s="1"/>
      <c r="C1768" s="1"/>
      <c r="D1768" s="1"/>
    </row>
    <row r="1769" spans="1:4" x14ac:dyDescent="0.2">
      <c r="A1769" s="1"/>
      <c r="B1769" s="1"/>
      <c r="C1769" s="1"/>
      <c r="D1769" s="1"/>
    </row>
    <row r="1770" spans="1:4" x14ac:dyDescent="0.2">
      <c r="A1770" s="1"/>
      <c r="B1770" s="1"/>
      <c r="C1770" s="1"/>
      <c r="D1770" s="1"/>
    </row>
    <row r="1771" spans="1:4" x14ac:dyDescent="0.2">
      <c r="A1771" s="1"/>
      <c r="B1771" s="1"/>
      <c r="C1771" s="1"/>
      <c r="D1771" s="1"/>
    </row>
    <row r="1772" spans="1:4" x14ac:dyDescent="0.2">
      <c r="A1772" s="1"/>
      <c r="B1772" s="1"/>
      <c r="C1772" s="1"/>
      <c r="D1772" s="1"/>
    </row>
    <row r="1773" spans="1:4" x14ac:dyDescent="0.2">
      <c r="A1773" s="1"/>
      <c r="B1773" s="1"/>
      <c r="C1773" s="1"/>
      <c r="D1773" s="1"/>
    </row>
    <row r="1774" spans="1:4" x14ac:dyDescent="0.2">
      <c r="A1774" s="1"/>
      <c r="B1774" s="1"/>
      <c r="C1774" s="1"/>
      <c r="D1774" s="1"/>
    </row>
    <row r="1775" spans="1:4" x14ac:dyDescent="0.2">
      <c r="A1775" s="1"/>
      <c r="B1775" s="1"/>
      <c r="C1775" s="1"/>
      <c r="D1775" s="1"/>
    </row>
    <row r="1776" spans="1:4" x14ac:dyDescent="0.2">
      <c r="A1776" s="1"/>
      <c r="B1776" s="1"/>
      <c r="C1776" s="1"/>
      <c r="D1776" s="1"/>
    </row>
    <row r="1777" spans="1:4" x14ac:dyDescent="0.2">
      <c r="A1777" s="1"/>
      <c r="B1777" s="1"/>
      <c r="C1777" s="1"/>
      <c r="D1777" s="1"/>
    </row>
    <row r="1778" spans="1:4" x14ac:dyDescent="0.2">
      <c r="A1778" s="1"/>
      <c r="B1778" s="1"/>
      <c r="C1778" s="1"/>
      <c r="D1778" s="1"/>
    </row>
    <row r="1779" spans="1:4" x14ac:dyDescent="0.2">
      <c r="A1779" s="1"/>
      <c r="B1779" s="1"/>
      <c r="C1779" s="1"/>
      <c r="D1779" s="1"/>
    </row>
    <row r="1780" spans="1:4" x14ac:dyDescent="0.2">
      <c r="A1780" s="1"/>
      <c r="B1780" s="1"/>
      <c r="C1780" s="1"/>
      <c r="D1780" s="1"/>
    </row>
    <row r="1781" spans="1:4" x14ac:dyDescent="0.2">
      <c r="A1781" s="1"/>
      <c r="B1781" s="1"/>
      <c r="C1781" s="1"/>
      <c r="D1781" s="1"/>
    </row>
    <row r="1782" spans="1:4" x14ac:dyDescent="0.2">
      <c r="A1782" s="1"/>
      <c r="B1782" s="1"/>
      <c r="C1782" s="1"/>
      <c r="D1782" s="1"/>
    </row>
    <row r="1783" spans="1:4" x14ac:dyDescent="0.2">
      <c r="A1783" s="1"/>
      <c r="B1783" s="1"/>
      <c r="C1783" s="1"/>
      <c r="D1783" s="1"/>
    </row>
    <row r="1784" spans="1:4" x14ac:dyDescent="0.2">
      <c r="A1784" s="1"/>
      <c r="B1784" s="1"/>
      <c r="C1784" s="1"/>
      <c r="D1784" s="1"/>
    </row>
    <row r="1785" spans="1:4" x14ac:dyDescent="0.2">
      <c r="A1785" s="1"/>
      <c r="B1785" s="1"/>
      <c r="C1785" s="1"/>
      <c r="D1785" s="1"/>
    </row>
    <row r="1786" spans="1:4" x14ac:dyDescent="0.2">
      <c r="A1786" s="1"/>
      <c r="B1786" s="1"/>
      <c r="C1786" s="1"/>
      <c r="D1786" s="1"/>
    </row>
    <row r="1787" spans="1:4" x14ac:dyDescent="0.2">
      <c r="A1787" s="1"/>
      <c r="B1787" s="1"/>
      <c r="C1787" s="1"/>
      <c r="D1787" s="1"/>
    </row>
    <row r="1788" spans="1:4" x14ac:dyDescent="0.2">
      <c r="A1788" s="1"/>
      <c r="B1788" s="1"/>
      <c r="C1788" s="1"/>
      <c r="D1788" s="1"/>
    </row>
    <row r="1789" spans="1:4" x14ac:dyDescent="0.2">
      <c r="A1789" s="1"/>
      <c r="B1789" s="1"/>
      <c r="C1789" s="1"/>
      <c r="D1789" s="1"/>
    </row>
    <row r="1790" spans="1:4" x14ac:dyDescent="0.2">
      <c r="A1790" s="1"/>
      <c r="B1790" s="1"/>
      <c r="C1790" s="1"/>
      <c r="D1790" s="1"/>
    </row>
    <row r="1791" spans="1:4" x14ac:dyDescent="0.2">
      <c r="A1791" s="1"/>
      <c r="B1791" s="1"/>
      <c r="C1791" s="1"/>
      <c r="D1791" s="1"/>
    </row>
    <row r="1792" spans="1:4" x14ac:dyDescent="0.2">
      <c r="A1792" s="1"/>
      <c r="B1792" s="1"/>
      <c r="C1792" s="1"/>
      <c r="D1792" s="1"/>
    </row>
    <row r="1793" spans="1:4" x14ac:dyDescent="0.2">
      <c r="A1793" s="1"/>
      <c r="B1793" s="1"/>
      <c r="C1793" s="1"/>
      <c r="D1793" s="1"/>
    </row>
    <row r="1794" spans="1:4" x14ac:dyDescent="0.2">
      <c r="A1794" s="1"/>
      <c r="B1794" s="1"/>
      <c r="C1794" s="1"/>
      <c r="D1794" s="1"/>
    </row>
    <row r="1795" spans="1:4" x14ac:dyDescent="0.2">
      <c r="A1795" s="1"/>
      <c r="B1795" s="1"/>
      <c r="C1795" s="1"/>
      <c r="D1795" s="1"/>
    </row>
    <row r="1796" spans="1:4" x14ac:dyDescent="0.2">
      <c r="A1796" s="1"/>
      <c r="B1796" s="1"/>
      <c r="C1796" s="1"/>
      <c r="D1796" s="1"/>
    </row>
    <row r="1797" spans="1:4" x14ac:dyDescent="0.2">
      <c r="A1797" s="1"/>
      <c r="B1797" s="1"/>
      <c r="C1797" s="1"/>
      <c r="D1797" s="1"/>
    </row>
    <row r="1798" spans="1:4" x14ac:dyDescent="0.2">
      <c r="A1798" s="1"/>
      <c r="B1798" s="1"/>
      <c r="C1798" s="1"/>
      <c r="D1798" s="1"/>
    </row>
    <row r="1799" spans="1:4" x14ac:dyDescent="0.2">
      <c r="A1799" s="1"/>
      <c r="B1799" s="1"/>
      <c r="C1799" s="1"/>
      <c r="D1799" s="1"/>
    </row>
    <row r="1800" spans="1:4" x14ac:dyDescent="0.2">
      <c r="A1800" s="1"/>
      <c r="B1800" s="1"/>
      <c r="C1800" s="1"/>
      <c r="D1800" s="1"/>
    </row>
    <row r="1801" spans="1:4" x14ac:dyDescent="0.2">
      <c r="A1801" s="1"/>
      <c r="B1801" s="1"/>
      <c r="C1801" s="1"/>
      <c r="D1801" s="1"/>
    </row>
    <row r="1802" spans="1:4" x14ac:dyDescent="0.2">
      <c r="A1802" s="1"/>
      <c r="B1802" s="1"/>
      <c r="C1802" s="1"/>
      <c r="D1802" s="1"/>
    </row>
    <row r="1803" spans="1:4" x14ac:dyDescent="0.2">
      <c r="A1803" s="1"/>
      <c r="B1803" s="1"/>
      <c r="C1803" s="1"/>
      <c r="D1803" s="1"/>
    </row>
    <row r="1804" spans="1:4" x14ac:dyDescent="0.2">
      <c r="A1804" s="1"/>
      <c r="B1804" s="1"/>
      <c r="C1804" s="1"/>
      <c r="D1804" s="1"/>
    </row>
    <row r="1805" spans="1:4" x14ac:dyDescent="0.2">
      <c r="A1805" s="1"/>
      <c r="B1805" s="1"/>
      <c r="C1805" s="1"/>
      <c r="D1805" s="1"/>
    </row>
    <row r="1806" spans="1:4" x14ac:dyDescent="0.2">
      <c r="A1806" s="1"/>
      <c r="B1806" s="1"/>
      <c r="C1806" s="1"/>
      <c r="D1806" s="1"/>
    </row>
    <row r="1807" spans="1:4" x14ac:dyDescent="0.2">
      <c r="A1807" s="1"/>
      <c r="B1807" s="1"/>
      <c r="C1807" s="1"/>
      <c r="D1807" s="1"/>
    </row>
    <row r="1808" spans="1:4" x14ac:dyDescent="0.2">
      <c r="A1808" s="13"/>
      <c r="B1808" s="1"/>
      <c r="C1808" s="1"/>
      <c r="D1808" s="3"/>
    </row>
    <row r="1809" spans="1:4" x14ac:dyDescent="0.2">
      <c r="A1809" s="13"/>
      <c r="B1809" s="1"/>
      <c r="C1809" s="1"/>
      <c r="D1809" s="3"/>
    </row>
    <row r="1810" spans="1:4" x14ac:dyDescent="0.2">
      <c r="A1810" s="13"/>
      <c r="B1810" s="1"/>
      <c r="C1810" s="1"/>
      <c r="D1810" s="3"/>
    </row>
    <row r="1811" spans="1:4" x14ac:dyDescent="0.2">
      <c r="A1811" s="1"/>
      <c r="B1811" s="1"/>
      <c r="C1811" s="1"/>
      <c r="D1811" s="1"/>
    </row>
    <row r="1812" spans="1:4" x14ac:dyDescent="0.2">
      <c r="A1812" s="1"/>
      <c r="B1812" s="1"/>
      <c r="C1812" s="1"/>
      <c r="D1812" s="1"/>
    </row>
    <row r="1813" spans="1:4" x14ac:dyDescent="0.2">
      <c r="A1813" s="1"/>
      <c r="B1813" s="1"/>
      <c r="C1813" s="1"/>
      <c r="D1813" s="1"/>
    </row>
    <row r="1814" spans="1:4" x14ac:dyDescent="0.2">
      <c r="A1814" s="1"/>
      <c r="B1814" s="1"/>
      <c r="C1814" s="1"/>
      <c r="D1814" s="1"/>
    </row>
    <row r="1815" spans="1:4" x14ac:dyDescent="0.2">
      <c r="A1815" s="1"/>
      <c r="B1815" s="1"/>
      <c r="C1815" s="1"/>
      <c r="D1815" s="1"/>
    </row>
    <row r="1816" spans="1:4" x14ac:dyDescent="0.2">
      <c r="A1816" s="1"/>
      <c r="B1816" s="1"/>
      <c r="C1816" s="1"/>
      <c r="D1816" s="1"/>
    </row>
    <row r="1817" spans="1:4" x14ac:dyDescent="0.2">
      <c r="A1817" s="1"/>
      <c r="B1817" s="1"/>
      <c r="C1817" s="1"/>
      <c r="D1817" s="1"/>
    </row>
    <row r="1818" spans="1:4" x14ac:dyDescent="0.2">
      <c r="A1818" s="1"/>
      <c r="B1818" s="1"/>
      <c r="C1818" s="1"/>
      <c r="D1818" s="1"/>
    </row>
    <row r="1819" spans="1:4" x14ac:dyDescent="0.2">
      <c r="A1819" s="1"/>
      <c r="B1819" s="1"/>
      <c r="C1819" s="1"/>
      <c r="D1819" s="1"/>
    </row>
    <row r="1820" spans="1:4" x14ac:dyDescent="0.2">
      <c r="A1820" s="1"/>
      <c r="B1820" s="1"/>
      <c r="C1820" s="1"/>
      <c r="D1820" s="1"/>
    </row>
    <row r="1821" spans="1:4" x14ac:dyDescent="0.2">
      <c r="A1821" s="1"/>
      <c r="B1821" s="1"/>
      <c r="C1821" s="1"/>
      <c r="D1821" s="1"/>
    </row>
    <row r="1822" spans="1:4" x14ac:dyDescent="0.2">
      <c r="A1822" s="1"/>
      <c r="B1822" s="1"/>
      <c r="C1822" s="1"/>
      <c r="D1822" s="1"/>
    </row>
    <row r="1823" spans="1:4" x14ac:dyDescent="0.2">
      <c r="A1823" s="1"/>
      <c r="B1823" s="1"/>
      <c r="C1823" s="1"/>
      <c r="D1823" s="1"/>
    </row>
    <row r="1824" spans="1:4" x14ac:dyDescent="0.2">
      <c r="A1824" s="1"/>
      <c r="B1824" s="1"/>
      <c r="C1824" s="1"/>
      <c r="D1824" s="1"/>
    </row>
    <row r="1825" spans="1:4" x14ac:dyDescent="0.2">
      <c r="A1825" s="1"/>
      <c r="B1825" s="1"/>
      <c r="C1825" s="1"/>
      <c r="D1825" s="1"/>
    </row>
    <row r="1826" spans="1:4" x14ac:dyDescent="0.2">
      <c r="A1826" s="1"/>
      <c r="B1826" s="1"/>
      <c r="C1826" s="1"/>
      <c r="D1826" s="1"/>
    </row>
    <row r="1827" spans="1:4" x14ac:dyDescent="0.2">
      <c r="A1827" s="1"/>
      <c r="B1827" s="1"/>
      <c r="C1827" s="1"/>
      <c r="D1827" s="1"/>
    </row>
    <row r="1828" spans="1:4" x14ac:dyDescent="0.2">
      <c r="A1828" s="1"/>
      <c r="B1828" s="1"/>
      <c r="C1828" s="1"/>
      <c r="D1828" s="1"/>
    </row>
    <row r="1829" spans="1:4" x14ac:dyDescent="0.2">
      <c r="A1829" s="1"/>
      <c r="B1829" s="1"/>
      <c r="C1829" s="1"/>
      <c r="D1829" s="1"/>
    </row>
    <row r="1830" spans="1:4" x14ac:dyDescent="0.2">
      <c r="A1830" s="1"/>
      <c r="B1830" s="1"/>
      <c r="C1830" s="1"/>
      <c r="D1830" s="1"/>
    </row>
    <row r="1831" spans="1:4" x14ac:dyDescent="0.2">
      <c r="A1831" s="1"/>
      <c r="B1831" s="1"/>
      <c r="C1831" s="1"/>
      <c r="D1831" s="1"/>
    </row>
    <row r="1832" spans="1:4" x14ac:dyDescent="0.2">
      <c r="A1832" s="1"/>
      <c r="B1832" s="1"/>
      <c r="C1832" s="1"/>
      <c r="D1832" s="1"/>
    </row>
    <row r="1833" spans="1:4" x14ac:dyDescent="0.2">
      <c r="A1833" s="1"/>
      <c r="B1833" s="1"/>
      <c r="C1833" s="1"/>
      <c r="D1833" s="1"/>
    </row>
    <row r="1834" spans="1:4" x14ac:dyDescent="0.2">
      <c r="A1834" s="1"/>
      <c r="B1834" s="1"/>
      <c r="C1834" s="1"/>
      <c r="D1834" s="1"/>
    </row>
    <row r="1835" spans="1:4" x14ac:dyDescent="0.2">
      <c r="A1835" s="1"/>
      <c r="B1835" s="1"/>
      <c r="C1835" s="1"/>
      <c r="D1835" s="1"/>
    </row>
    <row r="1836" spans="1:4" x14ac:dyDescent="0.2">
      <c r="A1836" s="1"/>
      <c r="B1836" s="1"/>
      <c r="C1836" s="1"/>
      <c r="D1836" s="1"/>
    </row>
    <row r="1837" spans="1:4" x14ac:dyDescent="0.2">
      <c r="A1837" s="1"/>
      <c r="B1837" s="1"/>
      <c r="C1837" s="1"/>
      <c r="D1837" s="1"/>
    </row>
    <row r="1838" spans="1:4" x14ac:dyDescent="0.2">
      <c r="A1838" s="1"/>
      <c r="B1838" s="1"/>
      <c r="C1838" s="1"/>
      <c r="D1838" s="1"/>
    </row>
    <row r="1839" spans="1:4" x14ac:dyDescent="0.2">
      <c r="A1839" s="1"/>
      <c r="B1839" s="1"/>
      <c r="C1839" s="1"/>
      <c r="D1839" s="1"/>
    </row>
    <row r="1840" spans="1:4" x14ac:dyDescent="0.2">
      <c r="A1840" s="1"/>
      <c r="B1840" s="1"/>
      <c r="C1840" s="1"/>
      <c r="D1840" s="1"/>
    </row>
    <row r="1841" spans="1:4" x14ac:dyDescent="0.2">
      <c r="A1841" s="1"/>
      <c r="B1841" s="1"/>
      <c r="C1841" s="1"/>
      <c r="D1841" s="1"/>
    </row>
    <row r="1842" spans="1:4" x14ac:dyDescent="0.2">
      <c r="A1842" s="1"/>
      <c r="B1842" s="1"/>
      <c r="C1842" s="1"/>
      <c r="D1842" s="1"/>
    </row>
    <row r="1843" spans="1:4" x14ac:dyDescent="0.2">
      <c r="A1843" s="1"/>
      <c r="B1843" s="1"/>
      <c r="C1843" s="1"/>
      <c r="D1843" s="1"/>
    </row>
    <row r="1844" spans="1:4" x14ac:dyDescent="0.2">
      <c r="A1844" s="1"/>
      <c r="B1844" s="1"/>
      <c r="C1844" s="1"/>
      <c r="D1844" s="1"/>
    </row>
    <row r="1845" spans="1:4" x14ac:dyDescent="0.2">
      <c r="A1845" s="1"/>
      <c r="B1845" s="1"/>
      <c r="C1845" s="1"/>
      <c r="D1845" s="1"/>
    </row>
    <row r="1846" spans="1:4" x14ac:dyDescent="0.2">
      <c r="A1846" s="1"/>
      <c r="B1846" s="1"/>
      <c r="C1846" s="1"/>
      <c r="D1846" s="1"/>
    </row>
    <row r="1847" spans="1:4" x14ac:dyDescent="0.2">
      <c r="A1847" s="1"/>
      <c r="B1847" s="1"/>
      <c r="C1847" s="1"/>
      <c r="D1847" s="1"/>
    </row>
    <row r="1848" spans="1:4" x14ac:dyDescent="0.2">
      <c r="A1848" s="1"/>
      <c r="B1848" s="1"/>
      <c r="C1848" s="1"/>
      <c r="D1848" s="1"/>
    </row>
    <row r="1849" spans="1:4" x14ac:dyDescent="0.2">
      <c r="A1849" s="1"/>
      <c r="B1849" s="1"/>
      <c r="C1849" s="1"/>
      <c r="D1849" s="1"/>
    </row>
    <row r="1850" spans="1:4" x14ac:dyDescent="0.2">
      <c r="A1850" s="1"/>
      <c r="B1850" s="1"/>
      <c r="C1850" s="1"/>
      <c r="D1850" s="1"/>
    </row>
    <row r="1851" spans="1:4" x14ac:dyDescent="0.2">
      <c r="A1851" s="1"/>
      <c r="B1851" s="1"/>
      <c r="C1851" s="1"/>
      <c r="D1851" s="1"/>
    </row>
    <row r="1852" spans="1:4" x14ac:dyDescent="0.2">
      <c r="A1852" s="1"/>
      <c r="B1852" s="1"/>
      <c r="C1852" s="1"/>
      <c r="D1852" s="1"/>
    </row>
    <row r="1853" spans="1:4" x14ac:dyDescent="0.2">
      <c r="A1853" s="1"/>
      <c r="B1853" s="1"/>
      <c r="C1853" s="1"/>
      <c r="D1853" s="1"/>
    </row>
    <row r="1854" spans="1:4" x14ac:dyDescent="0.2">
      <c r="A1854" s="1"/>
      <c r="B1854" s="1"/>
      <c r="C1854" s="1"/>
      <c r="D1854" s="1"/>
    </row>
    <row r="1855" spans="1:4" x14ac:dyDescent="0.2">
      <c r="A1855" s="1"/>
      <c r="B1855" s="1"/>
      <c r="C1855" s="1"/>
      <c r="D1855" s="1"/>
    </row>
    <row r="1856" spans="1:4" x14ac:dyDescent="0.2">
      <c r="A1856" s="1"/>
      <c r="B1856" s="1"/>
      <c r="C1856" s="1"/>
      <c r="D1856" s="1"/>
    </row>
    <row r="1857" spans="1:4" x14ac:dyDescent="0.2">
      <c r="A1857" s="1"/>
      <c r="B1857" s="1"/>
      <c r="C1857" s="1"/>
      <c r="D1857" s="1"/>
    </row>
    <row r="1858" spans="1:4" x14ac:dyDescent="0.2">
      <c r="A1858" s="1"/>
      <c r="B1858" s="1"/>
      <c r="C1858" s="1"/>
      <c r="D1858" s="1"/>
    </row>
    <row r="1859" spans="1:4" x14ac:dyDescent="0.2">
      <c r="A1859" s="1"/>
      <c r="B1859" s="1"/>
      <c r="C1859" s="1"/>
      <c r="D1859" s="1"/>
    </row>
    <row r="1860" spans="1:4" x14ac:dyDescent="0.2">
      <c r="A1860" s="1"/>
      <c r="B1860" s="1"/>
      <c r="C1860" s="1"/>
      <c r="D1860" s="1"/>
    </row>
    <row r="1861" spans="1:4" x14ac:dyDescent="0.2">
      <c r="A1861" s="1"/>
      <c r="B1861" s="1"/>
      <c r="C1861" s="1"/>
      <c r="D1861" s="1"/>
    </row>
    <row r="1862" spans="1:4" x14ac:dyDescent="0.2">
      <c r="A1862" s="1"/>
      <c r="B1862" s="1"/>
      <c r="C1862" s="1"/>
      <c r="D1862" s="1"/>
    </row>
    <row r="1863" spans="1:4" x14ac:dyDescent="0.2">
      <c r="A1863" s="1"/>
      <c r="B1863" s="1"/>
      <c r="C1863" s="1"/>
      <c r="D1863" s="1"/>
    </row>
    <row r="1864" spans="1:4" x14ac:dyDescent="0.2">
      <c r="A1864" s="1"/>
      <c r="B1864" s="1"/>
      <c r="C1864" s="1"/>
      <c r="D1864" s="1"/>
    </row>
    <row r="1865" spans="1:4" x14ac:dyDescent="0.2">
      <c r="A1865" s="1"/>
      <c r="B1865" s="1"/>
      <c r="C1865" s="1"/>
      <c r="D1865" s="1"/>
    </row>
    <row r="1866" spans="1:4" x14ac:dyDescent="0.2">
      <c r="A1866" s="1"/>
      <c r="B1866" s="1"/>
      <c r="C1866" s="1"/>
      <c r="D1866" s="1"/>
    </row>
    <row r="1867" spans="1:4" x14ac:dyDescent="0.2">
      <c r="A1867" s="1"/>
      <c r="B1867" s="1"/>
      <c r="C1867" s="1"/>
      <c r="D1867" s="1"/>
    </row>
    <row r="1868" spans="1:4" x14ac:dyDescent="0.2">
      <c r="A1868" s="1"/>
      <c r="B1868" s="1"/>
      <c r="C1868" s="1"/>
      <c r="D1868" s="1"/>
    </row>
    <row r="1869" spans="1:4" x14ac:dyDescent="0.2">
      <c r="A1869" s="1"/>
      <c r="B1869" s="1"/>
      <c r="C1869" s="1"/>
      <c r="D1869" s="1"/>
    </row>
    <row r="1870" spans="1:4" x14ac:dyDescent="0.2">
      <c r="A1870" s="1"/>
      <c r="B1870" s="1"/>
      <c r="C1870" s="1"/>
      <c r="D1870" s="1"/>
    </row>
    <row r="1871" spans="1:4" x14ac:dyDescent="0.2">
      <c r="A1871" s="1"/>
      <c r="B1871" s="1"/>
      <c r="C1871" s="1"/>
      <c r="D1871" s="1"/>
    </row>
    <row r="1872" spans="1:4" x14ac:dyDescent="0.2">
      <c r="A1872" s="1"/>
      <c r="B1872" s="1"/>
      <c r="C1872" s="1"/>
      <c r="D1872" s="1"/>
    </row>
    <row r="1873" spans="1:4" x14ac:dyDescent="0.2">
      <c r="A1873" s="1"/>
      <c r="B1873" s="1"/>
      <c r="C1873" s="1"/>
      <c r="D1873" s="1"/>
    </row>
    <row r="1874" spans="1:4" x14ac:dyDescent="0.2">
      <c r="A1874" s="1"/>
      <c r="B1874" s="1"/>
      <c r="C1874" s="1"/>
      <c r="D1874" s="1"/>
    </row>
    <row r="1875" spans="1:4" x14ac:dyDescent="0.2">
      <c r="A1875" s="1"/>
      <c r="B1875" s="1"/>
      <c r="C1875" s="1"/>
      <c r="D1875" s="1"/>
    </row>
    <row r="1876" spans="1:4" x14ac:dyDescent="0.2">
      <c r="A1876" s="1"/>
      <c r="B1876" s="1"/>
      <c r="C1876" s="1"/>
      <c r="D1876" s="1"/>
    </row>
    <row r="1877" spans="1:4" x14ac:dyDescent="0.2">
      <c r="A1877" s="1"/>
      <c r="B1877" s="1"/>
      <c r="C1877" s="1"/>
      <c r="D1877" s="1"/>
    </row>
    <row r="1878" spans="1:4" x14ac:dyDescent="0.2">
      <c r="A1878" s="1"/>
      <c r="B1878" s="1"/>
      <c r="C1878" s="1"/>
      <c r="D1878" s="1"/>
    </row>
    <row r="1879" spans="1:4" x14ac:dyDescent="0.2">
      <c r="A1879" s="1"/>
      <c r="B1879" s="1"/>
      <c r="C1879" s="1"/>
      <c r="D1879" s="1"/>
    </row>
    <row r="1880" spans="1:4" x14ac:dyDescent="0.2">
      <c r="A1880" s="1"/>
      <c r="B1880" s="1"/>
      <c r="C1880" s="1"/>
      <c r="D1880" s="1"/>
    </row>
    <row r="1881" spans="1:4" x14ac:dyDescent="0.2">
      <c r="A1881" s="1"/>
      <c r="B1881" s="1"/>
      <c r="C1881" s="1"/>
      <c r="D1881" s="1"/>
    </row>
    <row r="1882" spans="1:4" x14ac:dyDescent="0.2">
      <c r="A1882" s="1"/>
      <c r="B1882" s="1"/>
      <c r="C1882" s="1"/>
      <c r="D1882" s="1"/>
    </row>
    <row r="1883" spans="1:4" x14ac:dyDescent="0.2">
      <c r="A1883" s="1"/>
      <c r="B1883" s="1"/>
      <c r="C1883" s="1"/>
      <c r="D1883" s="1"/>
    </row>
    <row r="1884" spans="1:4" x14ac:dyDescent="0.2">
      <c r="A1884" s="1"/>
      <c r="B1884" s="1"/>
      <c r="C1884" s="1"/>
      <c r="D1884" s="1"/>
    </row>
    <row r="1885" spans="1:4" x14ac:dyDescent="0.2">
      <c r="A1885" s="1"/>
      <c r="B1885" s="1"/>
      <c r="C1885" s="1"/>
      <c r="D1885" s="1"/>
    </row>
    <row r="1886" spans="1:4" x14ac:dyDescent="0.2">
      <c r="A1886" s="1"/>
      <c r="B1886" s="1"/>
      <c r="C1886" s="1"/>
      <c r="D1886" s="1"/>
    </row>
    <row r="1887" spans="1:4" x14ac:dyDescent="0.2">
      <c r="A1887" s="1"/>
      <c r="B1887" s="1"/>
      <c r="C1887" s="1"/>
      <c r="D1887" s="1"/>
    </row>
    <row r="1888" spans="1:4" x14ac:dyDescent="0.2">
      <c r="A1888" s="1"/>
      <c r="B1888" s="1"/>
      <c r="C1888" s="1"/>
      <c r="D1888" s="1"/>
    </row>
    <row r="1889" spans="1:4" x14ac:dyDescent="0.2">
      <c r="A1889" s="1"/>
      <c r="B1889" s="1"/>
      <c r="C1889" s="1"/>
      <c r="D1889" s="1"/>
    </row>
    <row r="1890" spans="1:4" x14ac:dyDescent="0.2">
      <c r="A1890" s="1"/>
      <c r="B1890" s="1"/>
      <c r="C1890" s="1"/>
      <c r="D1890" s="1"/>
    </row>
    <row r="1891" spans="1:4" x14ac:dyDescent="0.2">
      <c r="A1891" s="1"/>
      <c r="B1891" s="1"/>
      <c r="C1891" s="1"/>
      <c r="D1891" s="1"/>
    </row>
    <row r="1892" spans="1:4" x14ac:dyDescent="0.2">
      <c r="A1892" s="1"/>
      <c r="B1892" s="1"/>
      <c r="C1892" s="1"/>
      <c r="D1892" s="1"/>
    </row>
    <row r="1893" spans="1:4" x14ac:dyDescent="0.2">
      <c r="A1893" s="1"/>
      <c r="B1893" s="1"/>
      <c r="C1893" s="1"/>
      <c r="D1893" s="1"/>
    </row>
    <row r="1894" spans="1:4" x14ac:dyDescent="0.2">
      <c r="A1894" s="1"/>
      <c r="B1894" s="1"/>
      <c r="C1894" s="1"/>
      <c r="D1894" s="1"/>
    </row>
    <row r="1895" spans="1:4" x14ac:dyDescent="0.2">
      <c r="A1895" s="1"/>
      <c r="B1895" s="1"/>
      <c r="C1895" s="1"/>
      <c r="D1895" s="1"/>
    </row>
    <row r="1896" spans="1:4" x14ac:dyDescent="0.2">
      <c r="A1896" s="1"/>
      <c r="B1896" s="1"/>
      <c r="C1896" s="1"/>
      <c r="D1896" s="1"/>
    </row>
    <row r="1897" spans="1:4" x14ac:dyDescent="0.2">
      <c r="A1897" s="1"/>
      <c r="B1897" s="1"/>
      <c r="C1897" s="1"/>
      <c r="D1897" s="1"/>
    </row>
    <row r="1898" spans="1:4" x14ac:dyDescent="0.2">
      <c r="A1898" s="1"/>
      <c r="B1898" s="1"/>
      <c r="C1898" s="1"/>
      <c r="D1898" s="1"/>
    </row>
    <row r="1899" spans="1:4" x14ac:dyDescent="0.2">
      <c r="A1899" s="1"/>
      <c r="B1899" s="1"/>
      <c r="C1899" s="1"/>
      <c r="D1899" s="1"/>
    </row>
    <row r="1900" spans="1:4" x14ac:dyDescent="0.2">
      <c r="A1900" s="1"/>
      <c r="B1900" s="1"/>
      <c r="C1900" s="1"/>
      <c r="D1900" s="1"/>
    </row>
    <row r="1901" spans="1:4" x14ac:dyDescent="0.2">
      <c r="A1901" s="1"/>
      <c r="B1901" s="1"/>
      <c r="C1901" s="1"/>
      <c r="D1901" s="1"/>
    </row>
    <row r="1902" spans="1:4" x14ac:dyDescent="0.2">
      <c r="A1902" s="1"/>
      <c r="B1902" s="1"/>
      <c r="C1902" s="1"/>
      <c r="D1902" s="1"/>
    </row>
    <row r="1903" spans="1:4" x14ac:dyDescent="0.2">
      <c r="A1903" s="1"/>
      <c r="B1903" s="1"/>
      <c r="C1903" s="1"/>
      <c r="D1903" s="1"/>
    </row>
    <row r="1904" spans="1:4" x14ac:dyDescent="0.2">
      <c r="A1904" s="1"/>
      <c r="B1904" s="1"/>
      <c r="C1904" s="1"/>
      <c r="D1904" s="1"/>
    </row>
    <row r="1905" spans="1:4" x14ac:dyDescent="0.2">
      <c r="A1905" s="1"/>
      <c r="B1905" s="1"/>
      <c r="C1905" s="1"/>
      <c r="D1905" s="1"/>
    </row>
    <row r="1906" spans="1:4" x14ac:dyDescent="0.2">
      <c r="A1906" s="1"/>
      <c r="B1906" s="1"/>
      <c r="C1906" s="1"/>
      <c r="D1906" s="1"/>
    </row>
    <row r="1907" spans="1:4" x14ac:dyDescent="0.2">
      <c r="A1907" s="1"/>
      <c r="B1907" s="1"/>
      <c r="C1907" s="1"/>
      <c r="D1907" s="1"/>
    </row>
    <row r="1908" spans="1:4" x14ac:dyDescent="0.2">
      <c r="A1908" s="1"/>
      <c r="B1908" s="1"/>
      <c r="C1908" s="1"/>
      <c r="D1908" s="1"/>
    </row>
    <row r="1909" spans="1:4" x14ac:dyDescent="0.2">
      <c r="A1909" s="1"/>
      <c r="B1909" s="1"/>
      <c r="C1909" s="1"/>
      <c r="D1909" s="1"/>
    </row>
    <row r="1910" spans="1:4" x14ac:dyDescent="0.2">
      <c r="A1910" s="1"/>
      <c r="B1910" s="1"/>
      <c r="C1910" s="1"/>
      <c r="D1910" s="1"/>
    </row>
    <row r="1911" spans="1:4" x14ac:dyDescent="0.2">
      <c r="A1911" s="1"/>
      <c r="B1911" s="1"/>
      <c r="C1911" s="1"/>
      <c r="D1911" s="1"/>
    </row>
    <row r="1912" spans="1:4" x14ac:dyDescent="0.2">
      <c r="A1912" s="1"/>
      <c r="B1912" s="1"/>
      <c r="C1912" s="1"/>
      <c r="D1912" s="1"/>
    </row>
    <row r="1913" spans="1:4" x14ac:dyDescent="0.2">
      <c r="A1913" s="1"/>
      <c r="B1913" s="1"/>
      <c r="C1913" s="1"/>
      <c r="D1913" s="1"/>
    </row>
    <row r="1914" spans="1:4" x14ac:dyDescent="0.2">
      <c r="A1914" s="1"/>
      <c r="B1914" s="1"/>
      <c r="C1914" s="1"/>
      <c r="D1914" s="1"/>
    </row>
    <row r="1915" spans="1:4" x14ac:dyDescent="0.2">
      <c r="A1915" s="1"/>
      <c r="B1915" s="1"/>
      <c r="C1915" s="1"/>
      <c r="D1915" s="1"/>
    </row>
    <row r="1916" spans="1:4" x14ac:dyDescent="0.2">
      <c r="A1916" s="1"/>
      <c r="B1916" s="1"/>
      <c r="C1916" s="1"/>
      <c r="D1916" s="1"/>
    </row>
    <row r="1917" spans="1:4" x14ac:dyDescent="0.2">
      <c r="A1917" s="1"/>
      <c r="B1917" s="1"/>
      <c r="C1917" s="1"/>
      <c r="D1917" s="1"/>
    </row>
    <row r="1918" spans="1:4" x14ac:dyDescent="0.2">
      <c r="A1918" s="1"/>
      <c r="B1918" s="1"/>
      <c r="C1918" s="1"/>
      <c r="D1918" s="1"/>
    </row>
    <row r="1919" spans="1:4" x14ac:dyDescent="0.2">
      <c r="A1919" s="1"/>
      <c r="B1919" s="1"/>
      <c r="C1919" s="1"/>
      <c r="D1919" s="1"/>
    </row>
    <row r="1920" spans="1:4" x14ac:dyDescent="0.2">
      <c r="A1920" s="1"/>
      <c r="B1920" s="1"/>
      <c r="C1920" s="1"/>
      <c r="D1920" s="1"/>
    </row>
    <row r="1921" spans="1:4" x14ac:dyDescent="0.2">
      <c r="A1921" s="1"/>
      <c r="B1921" s="1"/>
      <c r="C1921" s="1"/>
      <c r="D1921" s="1"/>
    </row>
    <row r="1922" spans="1:4" x14ac:dyDescent="0.2">
      <c r="A1922" s="1"/>
      <c r="B1922" s="1"/>
      <c r="C1922" s="1"/>
      <c r="D1922" s="1"/>
    </row>
    <row r="1923" spans="1:4" x14ac:dyDescent="0.2">
      <c r="A1923" s="1"/>
      <c r="B1923" s="1"/>
      <c r="C1923" s="1"/>
      <c r="D1923" s="1"/>
    </row>
    <row r="1924" spans="1:4" x14ac:dyDescent="0.2">
      <c r="A1924" s="1"/>
      <c r="B1924" s="1"/>
      <c r="C1924" s="1"/>
      <c r="D1924" s="1"/>
    </row>
    <row r="1925" spans="1:4" x14ac:dyDescent="0.2">
      <c r="A1925" s="1"/>
      <c r="B1925" s="1"/>
      <c r="C1925" s="1"/>
      <c r="D1925" s="1"/>
    </row>
    <row r="1926" spans="1:4" x14ac:dyDescent="0.2">
      <c r="A1926" s="1"/>
      <c r="B1926" s="1"/>
      <c r="C1926" s="1"/>
      <c r="D1926" s="1"/>
    </row>
    <row r="1927" spans="1:4" x14ac:dyDescent="0.2">
      <c r="A1927" s="1"/>
      <c r="B1927" s="1"/>
      <c r="C1927" s="1"/>
      <c r="D1927" s="1"/>
    </row>
    <row r="1928" spans="1:4" x14ac:dyDescent="0.2">
      <c r="A1928" s="1"/>
      <c r="B1928" s="1"/>
      <c r="C1928" s="1"/>
      <c r="D1928" s="1"/>
    </row>
    <row r="1929" spans="1:4" x14ac:dyDescent="0.2">
      <c r="A1929" s="1"/>
      <c r="B1929" s="1"/>
      <c r="C1929" s="1"/>
      <c r="D1929" s="3"/>
    </row>
    <row r="1930" spans="1:4" x14ac:dyDescent="0.2">
      <c r="A1930" s="1"/>
      <c r="B1930" s="1"/>
      <c r="C1930" s="1"/>
      <c r="D1930" s="3"/>
    </row>
    <row r="1931" spans="1:4" x14ac:dyDescent="0.2">
      <c r="A1931" s="1"/>
      <c r="B1931" s="1"/>
      <c r="C1931" s="1"/>
      <c r="D1931" s="3"/>
    </row>
    <row r="1932" spans="1:4" x14ac:dyDescent="0.2">
      <c r="A1932" s="1"/>
      <c r="B1932" s="1"/>
      <c r="C1932" s="1"/>
      <c r="D1932" s="1"/>
    </row>
    <row r="1933" spans="1:4" x14ac:dyDescent="0.2">
      <c r="A1933" s="1"/>
      <c r="B1933" s="1"/>
      <c r="C1933" s="1"/>
      <c r="D1933" s="1"/>
    </row>
    <row r="1934" spans="1:4" x14ac:dyDescent="0.2">
      <c r="A1934" s="1"/>
      <c r="B1934" s="1"/>
      <c r="C1934" s="1"/>
      <c r="D1934" s="1"/>
    </row>
    <row r="1935" spans="1:4" x14ac:dyDescent="0.2">
      <c r="A1935" s="1"/>
      <c r="B1935" s="1"/>
      <c r="C1935" s="1"/>
      <c r="D1935" s="1"/>
    </row>
    <row r="1936" spans="1:4" x14ac:dyDescent="0.2">
      <c r="A1936" s="1"/>
      <c r="B1936" s="1"/>
      <c r="C1936" s="1"/>
      <c r="D1936" s="1"/>
    </row>
    <row r="1937" spans="1:4" x14ac:dyDescent="0.2">
      <c r="A1937" s="1"/>
      <c r="B1937" s="1"/>
      <c r="C1937" s="1"/>
      <c r="D1937" s="1"/>
    </row>
    <row r="1938" spans="1:4" x14ac:dyDescent="0.2">
      <c r="A1938" s="1"/>
      <c r="B1938" s="1"/>
      <c r="C1938" s="1"/>
      <c r="D1938" s="1"/>
    </row>
    <row r="1939" spans="1:4" x14ac:dyDescent="0.2">
      <c r="A1939" s="1"/>
      <c r="B1939" s="1"/>
      <c r="C1939" s="1"/>
      <c r="D1939" s="1"/>
    </row>
    <row r="1940" spans="1:4" x14ac:dyDescent="0.2">
      <c r="A1940" s="1"/>
      <c r="B1940" s="1"/>
      <c r="C1940" s="1"/>
      <c r="D1940" s="1"/>
    </row>
    <row r="1941" spans="1:4" x14ac:dyDescent="0.2">
      <c r="A1941" s="1"/>
      <c r="B1941" s="1"/>
      <c r="C1941" s="1"/>
      <c r="D1941" s="1"/>
    </row>
    <row r="1942" spans="1:4" x14ac:dyDescent="0.2">
      <c r="A1942" s="1"/>
      <c r="B1942" s="1"/>
      <c r="C1942" s="1"/>
      <c r="D1942" s="1"/>
    </row>
    <row r="1943" spans="1:4" x14ac:dyDescent="0.2">
      <c r="A1943" s="1"/>
      <c r="B1943" s="1"/>
      <c r="C1943" s="1"/>
      <c r="D1943" s="1"/>
    </row>
    <row r="1944" spans="1:4" x14ac:dyDescent="0.2">
      <c r="A1944" s="1"/>
      <c r="B1944" s="1"/>
      <c r="C1944" s="1"/>
      <c r="D1944" s="1"/>
    </row>
    <row r="1945" spans="1:4" x14ac:dyDescent="0.2">
      <c r="A1945" s="1"/>
      <c r="B1945" s="1"/>
      <c r="C1945" s="1"/>
      <c r="D1945" s="1"/>
    </row>
    <row r="1946" spans="1:4" x14ac:dyDescent="0.2">
      <c r="A1946" s="1"/>
      <c r="B1946" s="1"/>
      <c r="C1946" s="1"/>
      <c r="D1946" s="1"/>
    </row>
    <row r="1947" spans="1:4" x14ac:dyDescent="0.2">
      <c r="A1947" s="1"/>
      <c r="B1947" s="1"/>
      <c r="C1947" s="1"/>
      <c r="D1947" s="1"/>
    </row>
    <row r="1948" spans="1:4" x14ac:dyDescent="0.2">
      <c r="A1948" s="1"/>
      <c r="B1948" s="1"/>
      <c r="C1948" s="1"/>
      <c r="D1948" s="1"/>
    </row>
    <row r="1949" spans="1:4" x14ac:dyDescent="0.2">
      <c r="A1949" s="1"/>
      <c r="B1949" s="1"/>
      <c r="C1949" s="1"/>
      <c r="D1949" s="1"/>
    </row>
    <row r="1950" spans="1:4" x14ac:dyDescent="0.2">
      <c r="A1950" s="1"/>
      <c r="B1950" s="1"/>
      <c r="C1950" s="1"/>
      <c r="D1950" s="1"/>
    </row>
    <row r="1951" spans="1:4" x14ac:dyDescent="0.2">
      <c r="A1951" s="1"/>
      <c r="B1951" s="1"/>
      <c r="C1951" s="1"/>
      <c r="D1951" s="1"/>
    </row>
    <row r="1952" spans="1:4" x14ac:dyDescent="0.2">
      <c r="A1952" s="1"/>
      <c r="B1952" s="1"/>
      <c r="C1952" s="1"/>
      <c r="D1952" s="1"/>
    </row>
    <row r="1953" spans="1:4" x14ac:dyDescent="0.2">
      <c r="A1953" s="1"/>
      <c r="B1953" s="1"/>
      <c r="C1953" s="1"/>
      <c r="D1953" s="1"/>
    </row>
    <row r="1954" spans="1:4" x14ac:dyDescent="0.2">
      <c r="A1954" s="1"/>
      <c r="B1954" s="1"/>
      <c r="C1954" s="1"/>
      <c r="D1954" s="1"/>
    </row>
    <row r="1955" spans="1:4" x14ac:dyDescent="0.2">
      <c r="A1955" s="1"/>
      <c r="B1955" s="1"/>
      <c r="C1955" s="1"/>
      <c r="D1955" s="1"/>
    </row>
    <row r="1956" spans="1:4" x14ac:dyDescent="0.2">
      <c r="A1956" s="1"/>
      <c r="B1956" s="1"/>
      <c r="C1956" s="1"/>
      <c r="D1956" s="1"/>
    </row>
    <row r="1957" spans="1:4" x14ac:dyDescent="0.2">
      <c r="A1957" s="1"/>
      <c r="B1957" s="1"/>
      <c r="C1957" s="1"/>
      <c r="D1957" s="1"/>
    </row>
    <row r="1958" spans="1:4" x14ac:dyDescent="0.2">
      <c r="A1958" s="1"/>
      <c r="B1958" s="1"/>
      <c r="C1958" s="1"/>
      <c r="D1958" s="1"/>
    </row>
    <row r="1959" spans="1:4" x14ac:dyDescent="0.2">
      <c r="A1959" s="1"/>
      <c r="B1959" s="1"/>
      <c r="C1959" s="1"/>
      <c r="D1959" s="1"/>
    </row>
    <row r="1960" spans="1:4" x14ac:dyDescent="0.2">
      <c r="A1960" s="1"/>
      <c r="B1960" s="1"/>
      <c r="C1960" s="1"/>
      <c r="D1960" s="1"/>
    </row>
    <row r="1961" spans="1:4" x14ac:dyDescent="0.2">
      <c r="A1961" s="1"/>
      <c r="B1961" s="1"/>
      <c r="C1961" s="1"/>
      <c r="D1961" s="1"/>
    </row>
    <row r="1962" spans="1:4" x14ac:dyDescent="0.2">
      <c r="A1962" s="1"/>
      <c r="B1962" s="1"/>
      <c r="C1962" s="1"/>
      <c r="D1962" s="1"/>
    </row>
    <row r="1963" spans="1:4" x14ac:dyDescent="0.2">
      <c r="A1963" s="1"/>
      <c r="B1963" s="1"/>
      <c r="C1963" s="1"/>
      <c r="D1963" s="1"/>
    </row>
    <row r="1964" spans="1:4" x14ac:dyDescent="0.2">
      <c r="A1964" s="1"/>
      <c r="B1964" s="1"/>
      <c r="C1964" s="1"/>
      <c r="D1964" s="14"/>
    </row>
    <row r="1965" spans="1:4" x14ac:dyDescent="0.2">
      <c r="A1965" s="1"/>
      <c r="B1965" s="1"/>
      <c r="C1965" s="1"/>
      <c r="D1965" s="1"/>
    </row>
    <row r="1966" spans="1:4" x14ac:dyDescent="0.2">
      <c r="A1966" s="1"/>
      <c r="B1966" s="1"/>
      <c r="C1966" s="1"/>
      <c r="D1966" s="1"/>
    </row>
    <row r="1967" spans="1:4" x14ac:dyDescent="0.2">
      <c r="A1967" s="1"/>
      <c r="B1967" s="1"/>
      <c r="C1967" s="1"/>
      <c r="D1967" s="1"/>
    </row>
    <row r="1968" spans="1:4" x14ac:dyDescent="0.2">
      <c r="A1968" s="1"/>
      <c r="B1968" s="1"/>
      <c r="C1968" s="1"/>
      <c r="D1968" s="1"/>
    </row>
    <row r="1969" spans="1:4" x14ac:dyDescent="0.2">
      <c r="A1969" s="1"/>
      <c r="B1969" s="1"/>
      <c r="C1969" s="1"/>
      <c r="D1969" s="1"/>
    </row>
    <row r="1970" spans="1:4" x14ac:dyDescent="0.2">
      <c r="A1970" s="1"/>
      <c r="B1970" s="1"/>
      <c r="C1970" s="1"/>
      <c r="D1970" s="1"/>
    </row>
    <row r="1971" spans="1:4" x14ac:dyDescent="0.2">
      <c r="A1971" s="1"/>
      <c r="B1971" s="1"/>
      <c r="C1971" s="1"/>
      <c r="D1971" s="1"/>
    </row>
    <row r="1972" spans="1:4" x14ac:dyDescent="0.2">
      <c r="A1972" s="1"/>
      <c r="B1972" s="1"/>
      <c r="C1972" s="1"/>
      <c r="D1972" s="1"/>
    </row>
    <row r="1973" spans="1:4" x14ac:dyDescent="0.2">
      <c r="A1973" s="1"/>
      <c r="B1973" s="1"/>
      <c r="C1973" s="1"/>
      <c r="D1973" s="1"/>
    </row>
    <row r="1974" spans="1:4" x14ac:dyDescent="0.2">
      <c r="A1974" s="1"/>
      <c r="B1974" s="1"/>
      <c r="C1974" s="1"/>
      <c r="D1974" s="1"/>
    </row>
    <row r="1975" spans="1:4" x14ac:dyDescent="0.2">
      <c r="A1975" s="1"/>
      <c r="B1975" s="1"/>
      <c r="C1975" s="1"/>
      <c r="D1975" s="1"/>
    </row>
    <row r="1976" spans="1:4" x14ac:dyDescent="0.2">
      <c r="A1976" s="1"/>
      <c r="B1976" s="1"/>
      <c r="C1976" s="1"/>
      <c r="D1976" s="1"/>
    </row>
    <row r="1977" spans="1:4" x14ac:dyDescent="0.2">
      <c r="A1977" s="1"/>
      <c r="B1977" s="1"/>
      <c r="C1977" s="1"/>
      <c r="D1977" s="1"/>
    </row>
    <row r="1978" spans="1:4" x14ac:dyDescent="0.2">
      <c r="A1978" s="1"/>
      <c r="B1978" s="1"/>
      <c r="C1978" s="1"/>
      <c r="D1978" s="1"/>
    </row>
    <row r="1979" spans="1:4" x14ac:dyDescent="0.2">
      <c r="A1979" s="1"/>
      <c r="B1979" s="1"/>
      <c r="C1979" s="1"/>
      <c r="D1979" s="1"/>
    </row>
    <row r="1980" spans="1:4" x14ac:dyDescent="0.2">
      <c r="A1980" s="1"/>
      <c r="B1980" s="1"/>
      <c r="C1980" s="1"/>
      <c r="D1980" s="1"/>
    </row>
    <row r="1981" spans="1:4" x14ac:dyDescent="0.2">
      <c r="A1981" s="1"/>
      <c r="B1981" s="1"/>
      <c r="C1981" s="1"/>
      <c r="D1981" s="1"/>
    </row>
    <row r="1982" spans="1:4" x14ac:dyDescent="0.2">
      <c r="A1982" s="1"/>
      <c r="B1982" s="1"/>
      <c r="C1982" s="1"/>
      <c r="D1982" s="1"/>
    </row>
    <row r="1983" spans="1:4" x14ac:dyDescent="0.2">
      <c r="A1983" s="1"/>
      <c r="B1983" s="1"/>
      <c r="C1983" s="1"/>
      <c r="D1983" s="1"/>
    </row>
    <row r="1984" spans="1:4" x14ac:dyDescent="0.2">
      <c r="A1984" s="1"/>
      <c r="B1984" s="1"/>
      <c r="C1984" s="1"/>
      <c r="D1984" s="1"/>
    </row>
    <row r="1985" spans="1:4" x14ac:dyDescent="0.2">
      <c r="A1985" s="1"/>
      <c r="B1985" s="1"/>
      <c r="C1985" s="1"/>
      <c r="D1985" s="1"/>
    </row>
    <row r="1986" spans="1:4" x14ac:dyDescent="0.2">
      <c r="A1986" s="1"/>
      <c r="B1986" s="1"/>
      <c r="C1986" s="1"/>
      <c r="D1986" s="1"/>
    </row>
    <row r="1987" spans="1:4" x14ac:dyDescent="0.2">
      <c r="A1987" s="1"/>
      <c r="B1987" s="1"/>
      <c r="C1987" s="1"/>
      <c r="D1987" s="1"/>
    </row>
    <row r="1988" spans="1:4" x14ac:dyDescent="0.2">
      <c r="A1988" s="1"/>
      <c r="B1988" s="1"/>
      <c r="C1988" s="1"/>
      <c r="D1988" s="1"/>
    </row>
    <row r="1989" spans="1:4" x14ac:dyDescent="0.2">
      <c r="A1989" s="1"/>
      <c r="B1989" s="1"/>
      <c r="C1989" s="1"/>
      <c r="D1989" s="1"/>
    </row>
    <row r="1990" spans="1:4" x14ac:dyDescent="0.2">
      <c r="A1990" s="1"/>
      <c r="B1990" s="1"/>
      <c r="C1990" s="1"/>
      <c r="D1990" s="1"/>
    </row>
    <row r="1991" spans="1:4" x14ac:dyDescent="0.2">
      <c r="A1991" s="1"/>
      <c r="B1991" s="1"/>
      <c r="C1991" s="1"/>
      <c r="D1991" s="1"/>
    </row>
    <row r="1992" spans="1:4" x14ac:dyDescent="0.2">
      <c r="A1992" s="1"/>
      <c r="B1992" s="1"/>
      <c r="C1992" s="1"/>
      <c r="D1992" s="1"/>
    </row>
    <row r="1993" spans="1:4" x14ac:dyDescent="0.2">
      <c r="A1993" s="1"/>
      <c r="B1993" s="1"/>
      <c r="C1993" s="1"/>
      <c r="D1993" s="1"/>
    </row>
    <row r="1994" spans="1:4" x14ac:dyDescent="0.2">
      <c r="A1994" s="1"/>
      <c r="B1994" s="1"/>
      <c r="C1994" s="1"/>
      <c r="D1994" s="1"/>
    </row>
    <row r="1995" spans="1:4" x14ac:dyDescent="0.2">
      <c r="A1995" s="1"/>
      <c r="B1995" s="1"/>
      <c r="C1995" s="1"/>
      <c r="D1995" s="1"/>
    </row>
    <row r="1996" spans="1:4" x14ac:dyDescent="0.2">
      <c r="A1996" s="1"/>
      <c r="B1996" s="1"/>
      <c r="C1996" s="1"/>
      <c r="D1996" s="1"/>
    </row>
    <row r="1997" spans="1:4" x14ac:dyDescent="0.2">
      <c r="A1997" s="1"/>
      <c r="B1997" s="1"/>
      <c r="C1997" s="1"/>
      <c r="D1997" s="1"/>
    </row>
    <row r="1998" spans="1:4" x14ac:dyDescent="0.2">
      <c r="A1998" s="1"/>
      <c r="B1998" s="1"/>
      <c r="C1998" s="1"/>
      <c r="D1998" s="1"/>
    </row>
    <row r="1999" spans="1:4" x14ac:dyDescent="0.2">
      <c r="A1999" s="1"/>
      <c r="B1999" s="1"/>
      <c r="C1999" s="1"/>
      <c r="D1999" s="1"/>
    </row>
    <row r="2000" spans="1:4" x14ac:dyDescent="0.2">
      <c r="A2000" s="1"/>
      <c r="B2000" s="1"/>
      <c r="C2000" s="1"/>
      <c r="D2000" s="1"/>
    </row>
    <row r="2001" spans="1:4" x14ac:dyDescent="0.2">
      <c r="A2001" s="1"/>
      <c r="B2001" s="1"/>
      <c r="C2001" s="1"/>
      <c r="D2001" s="1"/>
    </row>
    <row r="2002" spans="1:4" x14ac:dyDescent="0.2">
      <c r="A2002" s="1"/>
      <c r="B2002" s="1"/>
      <c r="C2002" s="1"/>
      <c r="D2002" s="1"/>
    </row>
    <row r="2003" spans="1:4" x14ac:dyDescent="0.2">
      <c r="A2003" s="1"/>
      <c r="B2003" s="1"/>
      <c r="C2003" s="1"/>
      <c r="D2003" s="1"/>
    </row>
    <row r="2004" spans="1:4" x14ac:dyDescent="0.2">
      <c r="A2004" s="1"/>
      <c r="B2004" s="1"/>
      <c r="C2004" s="1"/>
      <c r="D2004" s="1"/>
    </row>
    <row r="2005" spans="1:4" x14ac:dyDescent="0.2">
      <c r="A2005" s="1"/>
      <c r="B2005" s="1"/>
      <c r="C2005" s="1"/>
      <c r="D2005" s="1"/>
    </row>
    <row r="2006" spans="1:4" x14ac:dyDescent="0.2">
      <c r="A2006" s="1"/>
      <c r="B2006" s="1"/>
      <c r="C2006" s="1"/>
      <c r="D2006" s="1"/>
    </row>
    <row r="2007" spans="1:4" x14ac:dyDescent="0.2">
      <c r="A2007" s="1"/>
      <c r="B2007" s="1"/>
      <c r="C2007" s="1"/>
      <c r="D2007" s="1"/>
    </row>
    <row r="2008" spans="1:4" x14ac:dyDescent="0.2">
      <c r="A2008" s="1"/>
      <c r="B2008" s="1"/>
      <c r="C2008" s="1"/>
      <c r="D2008" s="1"/>
    </row>
    <row r="2009" spans="1:4" x14ac:dyDescent="0.2">
      <c r="A2009" s="1"/>
      <c r="B2009" s="1"/>
      <c r="C2009" s="1"/>
      <c r="D2009" s="1"/>
    </row>
    <row r="2010" spans="1:4" x14ac:dyDescent="0.2">
      <c r="A2010" s="1"/>
      <c r="B2010" s="1"/>
      <c r="C2010" s="1"/>
      <c r="D2010" s="1"/>
    </row>
    <row r="2011" spans="1:4" x14ac:dyDescent="0.2">
      <c r="A2011" s="1"/>
      <c r="B2011" s="1"/>
      <c r="C2011" s="1"/>
      <c r="D2011" s="1"/>
    </row>
    <row r="2012" spans="1:4" x14ac:dyDescent="0.2">
      <c r="A2012" s="1"/>
      <c r="B2012" s="1"/>
      <c r="C2012" s="1"/>
      <c r="D2012" s="1"/>
    </row>
    <row r="2013" spans="1:4" x14ac:dyDescent="0.2">
      <c r="A2013" s="1"/>
      <c r="B2013" s="1"/>
      <c r="C2013" s="1"/>
      <c r="D2013" s="1"/>
    </row>
    <row r="2014" spans="1:4" x14ac:dyDescent="0.2">
      <c r="A2014" s="1"/>
      <c r="B2014" s="1"/>
      <c r="C2014" s="1"/>
      <c r="D2014" s="1"/>
    </row>
    <row r="2015" spans="1:4" x14ac:dyDescent="0.2">
      <c r="A2015" s="1"/>
      <c r="B2015" s="1"/>
      <c r="C2015" s="1"/>
      <c r="D2015" s="1"/>
    </row>
    <row r="2016" spans="1:4" x14ac:dyDescent="0.2">
      <c r="A2016" s="1"/>
      <c r="B2016" s="1"/>
      <c r="C2016" s="1"/>
      <c r="D2016" s="1"/>
    </row>
    <row r="2017" spans="1:4" x14ac:dyDescent="0.2">
      <c r="A2017" s="1"/>
      <c r="B2017" s="1"/>
      <c r="C2017" s="1"/>
      <c r="D2017" s="1"/>
    </row>
    <row r="2018" spans="1:4" x14ac:dyDescent="0.2">
      <c r="A2018" s="1"/>
      <c r="B2018" s="1"/>
      <c r="C2018" s="1"/>
      <c r="D2018" s="1"/>
    </row>
    <row r="2019" spans="1:4" x14ac:dyDescent="0.2">
      <c r="A2019" s="1"/>
      <c r="B2019" s="1"/>
      <c r="C2019" s="1"/>
      <c r="D2019" s="1"/>
    </row>
    <row r="2020" spans="1:4" x14ac:dyDescent="0.2">
      <c r="A2020" s="1"/>
      <c r="B2020" s="1"/>
      <c r="C2020" s="1"/>
      <c r="D2020" s="1"/>
    </row>
    <row r="2021" spans="1:4" x14ac:dyDescent="0.2">
      <c r="A2021" s="1"/>
      <c r="B2021" s="1"/>
      <c r="C2021" s="1"/>
      <c r="D2021" s="1"/>
    </row>
    <row r="2022" spans="1:4" x14ac:dyDescent="0.2">
      <c r="A2022" s="1"/>
      <c r="B2022" s="1"/>
      <c r="C2022" s="1"/>
      <c r="D2022" s="1"/>
    </row>
    <row r="2023" spans="1:4" x14ac:dyDescent="0.2">
      <c r="A2023" s="1"/>
      <c r="B2023" s="1"/>
      <c r="C2023" s="1"/>
      <c r="D2023" s="1"/>
    </row>
    <row r="2024" spans="1:4" x14ac:dyDescent="0.2">
      <c r="A2024" s="1"/>
      <c r="B2024" s="1"/>
      <c r="C2024" s="1"/>
      <c r="D2024" s="1"/>
    </row>
    <row r="2025" spans="1:4" x14ac:dyDescent="0.2">
      <c r="A2025" s="1"/>
      <c r="B2025" s="1"/>
      <c r="C2025" s="1"/>
      <c r="D2025" s="1"/>
    </row>
    <row r="2026" spans="1:4" x14ac:dyDescent="0.2">
      <c r="A2026" s="1"/>
      <c r="B2026" s="1"/>
      <c r="C2026" s="1"/>
      <c r="D2026" s="1"/>
    </row>
    <row r="2027" spans="1:4" x14ac:dyDescent="0.2">
      <c r="A2027" s="1"/>
      <c r="B2027" s="1"/>
      <c r="C2027" s="1"/>
      <c r="D2027" s="1"/>
    </row>
    <row r="2028" spans="1:4" x14ac:dyDescent="0.2">
      <c r="A2028" s="1"/>
      <c r="B2028" s="1"/>
      <c r="C2028" s="1"/>
      <c r="D2028" s="1"/>
    </row>
    <row r="2029" spans="1:4" x14ac:dyDescent="0.2">
      <c r="A2029" s="1"/>
      <c r="B2029" s="1"/>
      <c r="C2029" s="1"/>
      <c r="D2029" s="1"/>
    </row>
    <row r="2030" spans="1:4" x14ac:dyDescent="0.2">
      <c r="A2030" s="1"/>
      <c r="B2030" s="1"/>
      <c r="C2030" s="1"/>
      <c r="D2030" s="1"/>
    </row>
    <row r="2031" spans="1:4" x14ac:dyDescent="0.2">
      <c r="A2031" s="1"/>
      <c r="B2031" s="1"/>
      <c r="C2031" s="1"/>
      <c r="D2031" s="1"/>
    </row>
    <row r="2032" spans="1:4" x14ac:dyDescent="0.2">
      <c r="A2032" s="1"/>
      <c r="B2032" s="1"/>
      <c r="C2032" s="1"/>
      <c r="D2032" s="1"/>
    </row>
    <row r="2033" spans="1:4" x14ac:dyDescent="0.2">
      <c r="A2033" s="1"/>
      <c r="B2033" s="1"/>
      <c r="C2033" s="1"/>
      <c r="D2033" s="1"/>
    </row>
    <row r="2034" spans="1:4" x14ac:dyDescent="0.2">
      <c r="A2034" s="1"/>
      <c r="B2034" s="1"/>
      <c r="C2034" s="1"/>
      <c r="D2034" s="1"/>
    </row>
    <row r="2035" spans="1:4" x14ac:dyDescent="0.2">
      <c r="A2035" s="1"/>
      <c r="B2035" s="1"/>
      <c r="C2035" s="1"/>
      <c r="D2035" s="1"/>
    </row>
    <row r="2036" spans="1:4" x14ac:dyDescent="0.2">
      <c r="A2036" s="1"/>
      <c r="B2036" s="1"/>
      <c r="C2036" s="1"/>
      <c r="D2036" s="1"/>
    </row>
    <row r="2037" spans="1:4" x14ac:dyDescent="0.2">
      <c r="A2037" s="1"/>
      <c r="B2037" s="1"/>
      <c r="C2037" s="1"/>
      <c r="D2037" s="1"/>
    </row>
    <row r="2038" spans="1:4" x14ac:dyDescent="0.2">
      <c r="A2038" s="1"/>
      <c r="B2038" s="1"/>
      <c r="C2038" s="1"/>
      <c r="D2038" s="1"/>
    </row>
    <row r="2039" spans="1:4" x14ac:dyDescent="0.2">
      <c r="A2039" s="1"/>
      <c r="B2039" s="1"/>
      <c r="C2039" s="1"/>
      <c r="D2039" s="1"/>
    </row>
    <row r="2040" spans="1:4" x14ac:dyDescent="0.2">
      <c r="A2040" s="1"/>
      <c r="B2040" s="1"/>
      <c r="C2040" s="1"/>
      <c r="D2040" s="1"/>
    </row>
    <row r="2041" spans="1:4" x14ac:dyDescent="0.2">
      <c r="A2041" s="1"/>
      <c r="B2041" s="1"/>
      <c r="C2041" s="1"/>
      <c r="D2041" s="1"/>
    </row>
    <row r="2042" spans="1:4" x14ac:dyDescent="0.2">
      <c r="A2042" s="1"/>
      <c r="B2042" s="1"/>
      <c r="C2042" s="1"/>
      <c r="D2042" s="1"/>
    </row>
    <row r="2043" spans="1:4" x14ac:dyDescent="0.2">
      <c r="A2043" s="1"/>
      <c r="B2043" s="1"/>
      <c r="C2043" s="1"/>
      <c r="D2043" s="1"/>
    </row>
    <row r="2044" spans="1:4" x14ac:dyDescent="0.2">
      <c r="A2044" s="1"/>
      <c r="B2044" s="1"/>
      <c r="C2044" s="1"/>
      <c r="D2044" s="1"/>
    </row>
    <row r="2045" spans="1:4" x14ac:dyDescent="0.2">
      <c r="A2045" s="1"/>
      <c r="B2045" s="1"/>
      <c r="C2045" s="1"/>
      <c r="D2045" s="1"/>
    </row>
    <row r="2046" spans="1:4" x14ac:dyDescent="0.2">
      <c r="A2046" s="1"/>
      <c r="B2046" s="1"/>
      <c r="C2046" s="1"/>
      <c r="D2046" s="1"/>
    </row>
    <row r="2047" spans="1:4" x14ac:dyDescent="0.2">
      <c r="A2047" s="1"/>
      <c r="B2047" s="1"/>
      <c r="C2047" s="1"/>
      <c r="D2047" s="1"/>
    </row>
    <row r="2048" spans="1:4" x14ac:dyDescent="0.2">
      <c r="A2048" s="1"/>
      <c r="B2048" s="1"/>
      <c r="C2048" s="1"/>
      <c r="D2048" s="1"/>
    </row>
    <row r="2049" spans="1:4" x14ac:dyDescent="0.2">
      <c r="A2049" s="1"/>
      <c r="B2049" s="1"/>
      <c r="C2049" s="1"/>
      <c r="D2049" s="1"/>
    </row>
    <row r="2050" spans="1:4" x14ac:dyDescent="0.2">
      <c r="A2050" s="1"/>
      <c r="B2050" s="1"/>
      <c r="C2050" s="1"/>
      <c r="D2050" s="1"/>
    </row>
    <row r="2051" spans="1:4" x14ac:dyDescent="0.2">
      <c r="A2051" s="1"/>
      <c r="B2051" s="1"/>
      <c r="C2051" s="1"/>
      <c r="D2051" s="1"/>
    </row>
    <row r="2052" spans="1:4" x14ac:dyDescent="0.2">
      <c r="A2052" s="1"/>
      <c r="B2052" s="1"/>
      <c r="C2052" s="1"/>
      <c r="D2052" s="1"/>
    </row>
    <row r="2053" spans="1:4" x14ac:dyDescent="0.2">
      <c r="A2053" s="1"/>
      <c r="B2053" s="1"/>
      <c r="C2053" s="1"/>
      <c r="D2053" s="1"/>
    </row>
    <row r="2054" spans="1:4" x14ac:dyDescent="0.2">
      <c r="A2054" s="1"/>
      <c r="B2054" s="1"/>
      <c r="C2054" s="1"/>
      <c r="D2054" s="1"/>
    </row>
    <row r="2055" spans="1:4" x14ac:dyDescent="0.2">
      <c r="A2055" s="1"/>
      <c r="B2055" s="1"/>
      <c r="C2055" s="1"/>
      <c r="D2055" s="1"/>
    </row>
    <row r="2056" spans="1:4" x14ac:dyDescent="0.2">
      <c r="A2056" s="1"/>
      <c r="B2056" s="1"/>
      <c r="C2056" s="1"/>
      <c r="D2056" s="1"/>
    </row>
    <row r="2057" spans="1:4" x14ac:dyDescent="0.2">
      <c r="A2057" s="1"/>
      <c r="B2057" s="1"/>
      <c r="C2057" s="1"/>
      <c r="D2057" s="1"/>
    </row>
    <row r="2058" spans="1:4" x14ac:dyDescent="0.2">
      <c r="A2058" s="1"/>
      <c r="B2058" s="1"/>
      <c r="C2058" s="1"/>
      <c r="D2058" s="1"/>
    </row>
    <row r="2059" spans="1:4" x14ac:dyDescent="0.2">
      <c r="A2059" s="1"/>
      <c r="B2059" s="1"/>
      <c r="C2059" s="1"/>
      <c r="D2059" s="1"/>
    </row>
    <row r="2060" spans="1:4" x14ac:dyDescent="0.2">
      <c r="A2060" s="1"/>
      <c r="B2060" s="1"/>
      <c r="C2060" s="1"/>
      <c r="D2060" s="1"/>
    </row>
    <row r="2061" spans="1:4" x14ac:dyDescent="0.2">
      <c r="A2061" s="1"/>
      <c r="B2061" s="1"/>
      <c r="C2061" s="1"/>
      <c r="D2061" s="1"/>
    </row>
    <row r="2062" spans="1:4" x14ac:dyDescent="0.2">
      <c r="A2062" s="1"/>
      <c r="B2062" s="1"/>
      <c r="C2062" s="1"/>
      <c r="D2062" s="1"/>
    </row>
    <row r="2063" spans="1:4" x14ac:dyDescent="0.2">
      <c r="A2063" s="1"/>
      <c r="B2063" s="1"/>
      <c r="C2063" s="1"/>
      <c r="D2063" s="1"/>
    </row>
    <row r="2064" spans="1:4" x14ac:dyDescent="0.2">
      <c r="A2064" s="1"/>
      <c r="B2064" s="1"/>
      <c r="C2064" s="1"/>
      <c r="D2064" s="1"/>
    </row>
    <row r="2065" spans="1:4" x14ac:dyDescent="0.2">
      <c r="A2065" s="1"/>
      <c r="B2065" s="1"/>
      <c r="C2065" s="1"/>
      <c r="D2065" s="1"/>
    </row>
    <row r="2066" spans="1:4" x14ac:dyDescent="0.2">
      <c r="A2066" s="1"/>
      <c r="B2066" s="1"/>
      <c r="C2066" s="1"/>
      <c r="D2066" s="1"/>
    </row>
    <row r="2067" spans="1:4" x14ac:dyDescent="0.2">
      <c r="A2067" s="1"/>
      <c r="B2067" s="1"/>
      <c r="C2067" s="1"/>
      <c r="D2067" s="1"/>
    </row>
    <row r="2068" spans="1:4" x14ac:dyDescent="0.2">
      <c r="A2068" s="1"/>
      <c r="B2068" s="1"/>
      <c r="C2068" s="1"/>
      <c r="D2068" s="1"/>
    </row>
    <row r="2069" spans="1:4" x14ac:dyDescent="0.2">
      <c r="A2069" s="1"/>
      <c r="B2069" s="1"/>
      <c r="C2069" s="1"/>
      <c r="D2069" s="1"/>
    </row>
    <row r="2070" spans="1:4" x14ac:dyDescent="0.2">
      <c r="A2070" s="1"/>
      <c r="B2070" s="1"/>
      <c r="C2070" s="1"/>
      <c r="D2070" s="1"/>
    </row>
    <row r="2071" spans="1:4" x14ac:dyDescent="0.2">
      <c r="A2071" s="1"/>
      <c r="B2071" s="1"/>
      <c r="C2071" s="1"/>
      <c r="D2071" s="1"/>
    </row>
    <row r="2072" spans="1:4" x14ac:dyDescent="0.2">
      <c r="A2072" s="1"/>
      <c r="B2072" s="1"/>
      <c r="C2072" s="1"/>
      <c r="D2072" s="1"/>
    </row>
    <row r="2073" spans="1:4" x14ac:dyDescent="0.2">
      <c r="A2073" s="1"/>
      <c r="B2073" s="1"/>
      <c r="C2073" s="1"/>
      <c r="D2073" s="1"/>
    </row>
    <row r="2074" spans="1:4" x14ac:dyDescent="0.2">
      <c r="A2074" s="1"/>
      <c r="B2074" s="1"/>
      <c r="C2074" s="1"/>
      <c r="D2074" s="1"/>
    </row>
    <row r="2075" spans="1:4" x14ac:dyDescent="0.2">
      <c r="A2075" s="1"/>
      <c r="B2075" s="1"/>
      <c r="C2075" s="1"/>
      <c r="D2075" s="1"/>
    </row>
    <row r="2076" spans="1:4" x14ac:dyDescent="0.2">
      <c r="A2076" s="1"/>
      <c r="B2076" s="1"/>
      <c r="C2076" s="1"/>
      <c r="D2076" s="1"/>
    </row>
    <row r="2077" spans="1:4" x14ac:dyDescent="0.2">
      <c r="A2077" s="1"/>
      <c r="B2077" s="1"/>
      <c r="C2077" s="1"/>
      <c r="D2077" s="1"/>
    </row>
    <row r="2078" spans="1:4" x14ac:dyDescent="0.2">
      <c r="A2078" s="1"/>
      <c r="B2078" s="1"/>
      <c r="C2078" s="1"/>
      <c r="D2078" s="1"/>
    </row>
    <row r="2079" spans="1:4" x14ac:dyDescent="0.2">
      <c r="A2079" s="1"/>
      <c r="B2079" s="1"/>
      <c r="C2079" s="1"/>
      <c r="D2079" s="1"/>
    </row>
    <row r="2080" spans="1:4" x14ac:dyDescent="0.2">
      <c r="A2080" s="1"/>
      <c r="B2080" s="1"/>
      <c r="C2080" s="1"/>
      <c r="D2080" s="1"/>
    </row>
    <row r="2081" spans="1:4" x14ac:dyDescent="0.2">
      <c r="A2081" s="1"/>
      <c r="B2081" s="1"/>
      <c r="C2081" s="1"/>
      <c r="D2081" s="1"/>
    </row>
    <row r="2082" spans="1:4" x14ac:dyDescent="0.2">
      <c r="A2082" s="1"/>
      <c r="B2082" s="1"/>
      <c r="C2082" s="1"/>
      <c r="D2082" s="1"/>
    </row>
    <row r="2083" spans="1:4" x14ac:dyDescent="0.2">
      <c r="A2083" s="1"/>
      <c r="B2083" s="1"/>
      <c r="C2083" s="1"/>
      <c r="D2083" s="1"/>
    </row>
    <row r="2084" spans="1:4" x14ac:dyDescent="0.2">
      <c r="A2084" s="1"/>
      <c r="B2084" s="1"/>
      <c r="C2084" s="1"/>
      <c r="D2084" s="1"/>
    </row>
    <row r="2085" spans="1:4" x14ac:dyDescent="0.2">
      <c r="A2085" s="1"/>
      <c r="B2085" s="1"/>
      <c r="C2085" s="1"/>
      <c r="D2085" s="1"/>
    </row>
    <row r="2086" spans="1:4" x14ac:dyDescent="0.2">
      <c r="A2086" s="1"/>
      <c r="B2086" s="1"/>
      <c r="C2086" s="1"/>
      <c r="D2086" s="1"/>
    </row>
    <row r="2087" spans="1:4" x14ac:dyDescent="0.2">
      <c r="A2087" s="1"/>
      <c r="B2087" s="1"/>
      <c r="C2087" s="1"/>
      <c r="D2087" s="1"/>
    </row>
    <row r="2088" spans="1:4" x14ac:dyDescent="0.2">
      <c r="A2088" s="1"/>
      <c r="B2088" s="1"/>
      <c r="C2088" s="1"/>
      <c r="D2088" s="1"/>
    </row>
    <row r="2089" spans="1:4" x14ac:dyDescent="0.2">
      <c r="A2089" s="1"/>
      <c r="B2089" s="1"/>
      <c r="C2089" s="1"/>
      <c r="D2089" s="1"/>
    </row>
    <row r="2090" spans="1:4" x14ac:dyDescent="0.2">
      <c r="A2090" s="1"/>
      <c r="B2090" s="1"/>
      <c r="C2090" s="1"/>
      <c r="D2090" s="1"/>
    </row>
    <row r="2091" spans="1:4" x14ac:dyDescent="0.2">
      <c r="A2091" s="1"/>
      <c r="B2091" s="1"/>
      <c r="C2091" s="1"/>
      <c r="D2091" s="1"/>
    </row>
    <row r="2092" spans="1:4" x14ac:dyDescent="0.2">
      <c r="A2092" s="1"/>
      <c r="B2092" s="1"/>
      <c r="C2092" s="1"/>
      <c r="D2092" s="1"/>
    </row>
    <row r="2093" spans="1:4" x14ac:dyDescent="0.2">
      <c r="A2093" s="1"/>
      <c r="B2093" s="1"/>
      <c r="C2093" s="1"/>
      <c r="D2093" s="1"/>
    </row>
    <row r="2094" spans="1:4" x14ac:dyDescent="0.2">
      <c r="A2094" s="1"/>
      <c r="B2094" s="1"/>
      <c r="C2094" s="1"/>
      <c r="D2094" s="1"/>
    </row>
    <row r="2095" spans="1:4" x14ac:dyDescent="0.2">
      <c r="A2095" s="1"/>
      <c r="B2095" s="1"/>
      <c r="C2095" s="1"/>
      <c r="D2095" s="1"/>
    </row>
    <row r="2096" spans="1:4" x14ac:dyDescent="0.2">
      <c r="A2096" s="1"/>
      <c r="B2096" s="1"/>
      <c r="C2096" s="1"/>
      <c r="D2096" s="1"/>
    </row>
    <row r="2097" spans="1:4" x14ac:dyDescent="0.2">
      <c r="A2097" s="1"/>
      <c r="B2097" s="1"/>
      <c r="C2097" s="1"/>
      <c r="D2097" s="1"/>
    </row>
    <row r="2098" spans="1:4" x14ac:dyDescent="0.2">
      <c r="A2098" s="1"/>
      <c r="B2098" s="1"/>
      <c r="C2098" s="1"/>
      <c r="D2098" s="1"/>
    </row>
    <row r="2099" spans="1:4" x14ac:dyDescent="0.2">
      <c r="A2099" s="1"/>
      <c r="B2099" s="1"/>
      <c r="C2099" s="1"/>
      <c r="D2099" s="1"/>
    </row>
    <row r="2100" spans="1:4" x14ac:dyDescent="0.2">
      <c r="A2100" s="1"/>
      <c r="B2100" s="1"/>
      <c r="C2100" s="1"/>
      <c r="D2100" s="1"/>
    </row>
    <row r="2101" spans="1:4" x14ac:dyDescent="0.2">
      <c r="A2101" s="1"/>
      <c r="B2101" s="1"/>
      <c r="C2101" s="1"/>
      <c r="D2101" s="1"/>
    </row>
    <row r="2102" spans="1:4" x14ac:dyDescent="0.2">
      <c r="A2102" s="1"/>
      <c r="B2102" s="1"/>
      <c r="C2102" s="1"/>
      <c r="D2102" s="1"/>
    </row>
    <row r="2103" spans="1:4" x14ac:dyDescent="0.2">
      <c r="A2103" s="1"/>
      <c r="B2103" s="1"/>
      <c r="C2103" s="1"/>
      <c r="D2103" s="1"/>
    </row>
    <row r="2104" spans="1:4" x14ac:dyDescent="0.2">
      <c r="A2104" s="1"/>
      <c r="B2104" s="1"/>
      <c r="C2104" s="1"/>
      <c r="D2104" s="1"/>
    </row>
    <row r="2105" spans="1:4" x14ac:dyDescent="0.2">
      <c r="A2105" s="1"/>
      <c r="B2105" s="1"/>
      <c r="C2105" s="1"/>
      <c r="D2105" s="1"/>
    </row>
    <row r="2106" spans="1:4" x14ac:dyDescent="0.2">
      <c r="A2106" s="1"/>
      <c r="B2106" s="1"/>
      <c r="C2106" s="1"/>
      <c r="D2106" s="1"/>
    </row>
    <row r="2107" spans="1:4" x14ac:dyDescent="0.2">
      <c r="A2107" s="1"/>
      <c r="B2107" s="1"/>
      <c r="C2107" s="1"/>
      <c r="D2107" s="1"/>
    </row>
    <row r="2108" spans="1:4" x14ac:dyDescent="0.2">
      <c r="A2108" s="1"/>
      <c r="B2108" s="1"/>
      <c r="C2108" s="1"/>
      <c r="D2108" s="1"/>
    </row>
    <row r="2109" spans="1:4" x14ac:dyDescent="0.2">
      <c r="A2109" s="1"/>
      <c r="B2109" s="1"/>
      <c r="C2109" s="1"/>
      <c r="D2109" s="1"/>
    </row>
    <row r="2110" spans="1:4" x14ac:dyDescent="0.2">
      <c r="A2110" s="1"/>
      <c r="B2110" s="1"/>
      <c r="C2110" s="1"/>
      <c r="D2110" s="1"/>
    </row>
    <row r="2111" spans="1:4" x14ac:dyDescent="0.2">
      <c r="A2111" s="1"/>
      <c r="B2111" s="1"/>
      <c r="C2111" s="1"/>
      <c r="D2111" s="1"/>
    </row>
    <row r="2112" spans="1:4" x14ac:dyDescent="0.2">
      <c r="A2112" s="1"/>
      <c r="B2112" s="1"/>
      <c r="C2112" s="1"/>
      <c r="D2112" s="1"/>
    </row>
    <row r="2113" spans="1:4" x14ac:dyDescent="0.2">
      <c r="A2113" s="1"/>
      <c r="B2113" s="1"/>
      <c r="C2113" s="1"/>
      <c r="D2113" s="1"/>
    </row>
    <row r="2114" spans="1:4" x14ac:dyDescent="0.2">
      <c r="A2114" s="1"/>
      <c r="B2114" s="1"/>
      <c r="C2114" s="1"/>
      <c r="D2114" s="1"/>
    </row>
    <row r="2115" spans="1:4" x14ac:dyDescent="0.2">
      <c r="A2115" s="1"/>
      <c r="B2115" s="1"/>
      <c r="C2115" s="1"/>
      <c r="D2115" s="1"/>
    </row>
    <row r="2116" spans="1:4" x14ac:dyDescent="0.2">
      <c r="A2116" s="1"/>
      <c r="B2116" s="1"/>
      <c r="C2116" s="1"/>
      <c r="D2116" s="1"/>
    </row>
    <row r="2117" spans="1:4" x14ac:dyDescent="0.2">
      <c r="A2117" s="1"/>
      <c r="B2117" s="1"/>
      <c r="C2117" s="1"/>
      <c r="D2117" s="1"/>
    </row>
    <row r="2118" spans="1:4" x14ac:dyDescent="0.2">
      <c r="A2118" s="1"/>
      <c r="B2118" s="1"/>
      <c r="C2118" s="1"/>
      <c r="D2118" s="1"/>
    </row>
    <row r="2119" spans="1:4" x14ac:dyDescent="0.2">
      <c r="A2119" s="1"/>
      <c r="B2119" s="1"/>
      <c r="C2119" s="1"/>
      <c r="D2119" s="1"/>
    </row>
    <row r="2120" spans="1:4" x14ac:dyDescent="0.2">
      <c r="A2120" s="1"/>
      <c r="B2120" s="1"/>
      <c r="C2120" s="1"/>
      <c r="D2120" s="1"/>
    </row>
    <row r="2121" spans="1:4" x14ac:dyDescent="0.2">
      <c r="A2121" s="1"/>
      <c r="B2121" s="1"/>
      <c r="C2121" s="1"/>
      <c r="D2121" s="1"/>
    </row>
    <row r="2122" spans="1:4" x14ac:dyDescent="0.2">
      <c r="A2122" s="1"/>
      <c r="B2122" s="1"/>
      <c r="C2122" s="1"/>
      <c r="D2122" s="1"/>
    </row>
    <row r="2123" spans="1:4" x14ac:dyDescent="0.2">
      <c r="A2123" s="1"/>
      <c r="B2123" s="1"/>
      <c r="C2123" s="1"/>
      <c r="D2123" s="1"/>
    </row>
    <row r="2124" spans="1:4" x14ac:dyDescent="0.2">
      <c r="A2124" s="1"/>
      <c r="B2124" s="1"/>
      <c r="C2124" s="1"/>
      <c r="D2124" s="1"/>
    </row>
    <row r="2125" spans="1:4" x14ac:dyDescent="0.2">
      <c r="A2125" s="1"/>
      <c r="B2125" s="1"/>
      <c r="C2125" s="1"/>
      <c r="D2125" s="1"/>
    </row>
    <row r="2126" spans="1:4" x14ac:dyDescent="0.2">
      <c r="A2126" s="1"/>
      <c r="B2126" s="1"/>
      <c r="C2126" s="1"/>
      <c r="D2126" s="1"/>
    </row>
    <row r="2127" spans="1:4" x14ac:dyDescent="0.2">
      <c r="A2127" s="1"/>
      <c r="B2127" s="1"/>
      <c r="C2127" s="1"/>
      <c r="D2127" s="1"/>
    </row>
    <row r="2128" spans="1:4" x14ac:dyDescent="0.2">
      <c r="A2128" s="1"/>
      <c r="B2128" s="1"/>
      <c r="C2128" s="1"/>
      <c r="D2128" s="1"/>
    </row>
    <row r="2129" spans="1:4" x14ac:dyDescent="0.2">
      <c r="A2129" s="1"/>
      <c r="B2129" s="1"/>
      <c r="C2129" s="1"/>
      <c r="D2129" s="1"/>
    </row>
    <row r="2130" spans="1:4" x14ac:dyDescent="0.2">
      <c r="A2130" s="1"/>
      <c r="B2130" s="1"/>
      <c r="C2130" s="1"/>
      <c r="D2130" s="1"/>
    </row>
    <row r="2131" spans="1:4" x14ac:dyDescent="0.2">
      <c r="A2131" s="1"/>
      <c r="B2131" s="1"/>
      <c r="C2131" s="1"/>
      <c r="D2131" s="1"/>
    </row>
    <row r="2132" spans="1:4" x14ac:dyDescent="0.2">
      <c r="A2132" s="1"/>
      <c r="B2132" s="1"/>
      <c r="C2132" s="1"/>
      <c r="D2132" s="1"/>
    </row>
    <row r="2133" spans="1:4" x14ac:dyDescent="0.2">
      <c r="A2133" s="1"/>
      <c r="B2133" s="1"/>
      <c r="C2133" s="1"/>
      <c r="D2133" s="1"/>
    </row>
    <row r="2134" spans="1:4" x14ac:dyDescent="0.2">
      <c r="A2134" s="1"/>
      <c r="B2134" s="1"/>
      <c r="C2134" s="1"/>
      <c r="D2134" s="1"/>
    </row>
    <row r="2135" spans="1:4" x14ac:dyDescent="0.2">
      <c r="A2135" s="1"/>
      <c r="B2135" s="1"/>
      <c r="C2135" s="1"/>
      <c r="D2135" s="1"/>
    </row>
    <row r="2136" spans="1:4" x14ac:dyDescent="0.2">
      <c r="A2136" s="1"/>
      <c r="B2136" s="1"/>
      <c r="C2136" s="1"/>
      <c r="D2136" s="1"/>
    </row>
    <row r="2137" spans="1:4" x14ac:dyDescent="0.2">
      <c r="A2137" s="1"/>
      <c r="B2137" s="1"/>
      <c r="C2137" s="1"/>
      <c r="D2137" s="1"/>
    </row>
    <row r="2138" spans="1:4" x14ac:dyDescent="0.2">
      <c r="A2138" s="1"/>
      <c r="B2138" s="1"/>
      <c r="C2138" s="1"/>
      <c r="D2138" s="1"/>
    </row>
    <row r="2139" spans="1:4" x14ac:dyDescent="0.2">
      <c r="A2139" s="1"/>
      <c r="B2139" s="1"/>
      <c r="C2139" s="1"/>
      <c r="D2139" s="1"/>
    </row>
    <row r="2140" spans="1:4" x14ac:dyDescent="0.2">
      <c r="A2140" s="1"/>
      <c r="B2140" s="1"/>
      <c r="C2140" s="1"/>
      <c r="D2140" s="1"/>
    </row>
    <row r="2141" spans="1:4" x14ac:dyDescent="0.2">
      <c r="A2141" s="1"/>
      <c r="B2141" s="1"/>
      <c r="C2141" s="1"/>
      <c r="D2141" s="1"/>
    </row>
    <row r="2142" spans="1:4" x14ac:dyDescent="0.2">
      <c r="A2142" s="1"/>
      <c r="B2142" s="1"/>
      <c r="C2142" s="1"/>
      <c r="D2142" s="1"/>
    </row>
    <row r="2143" spans="1:4" x14ac:dyDescent="0.2">
      <c r="A2143" s="1"/>
      <c r="B2143" s="1"/>
      <c r="C2143" s="1"/>
      <c r="D2143" s="1"/>
    </row>
    <row r="2144" spans="1:4" x14ac:dyDescent="0.2">
      <c r="A2144" s="1"/>
      <c r="B2144" s="1"/>
      <c r="C2144" s="1"/>
      <c r="D2144" s="1"/>
    </row>
    <row r="2145" spans="1:4" x14ac:dyDescent="0.2">
      <c r="A2145" s="1"/>
      <c r="B2145" s="1"/>
      <c r="C2145" s="1"/>
      <c r="D2145" s="1"/>
    </row>
    <row r="2146" spans="1:4" x14ac:dyDescent="0.2">
      <c r="A2146" s="1"/>
      <c r="B2146" s="1"/>
      <c r="C2146" s="1"/>
      <c r="D2146" s="1"/>
    </row>
    <row r="2147" spans="1:4" x14ac:dyDescent="0.2">
      <c r="A2147" s="1"/>
      <c r="B2147" s="1"/>
      <c r="C2147" s="1"/>
      <c r="D2147" s="1"/>
    </row>
    <row r="2148" spans="1:4" x14ac:dyDescent="0.2">
      <c r="A2148" s="1"/>
      <c r="B2148" s="1"/>
      <c r="C2148" s="1"/>
      <c r="D2148" s="1"/>
    </row>
    <row r="2149" spans="1:4" x14ac:dyDescent="0.2">
      <c r="A2149" s="1"/>
      <c r="B2149" s="1"/>
      <c r="C2149" s="1"/>
      <c r="D2149" s="1"/>
    </row>
    <row r="2150" spans="1:4" x14ac:dyDescent="0.2">
      <c r="A2150" s="1"/>
      <c r="B2150" s="1"/>
      <c r="C2150" s="1"/>
      <c r="D2150" s="1"/>
    </row>
    <row r="2151" spans="1:4" x14ac:dyDescent="0.2">
      <c r="A2151" s="1"/>
      <c r="B2151" s="1"/>
      <c r="C2151" s="1"/>
      <c r="D2151" s="1"/>
    </row>
    <row r="2152" spans="1:4" x14ac:dyDescent="0.2">
      <c r="A2152" s="1"/>
      <c r="B2152" s="1"/>
      <c r="C2152" s="1"/>
      <c r="D2152" s="1"/>
    </row>
    <row r="2153" spans="1:4" x14ac:dyDescent="0.2">
      <c r="A2153" s="1"/>
      <c r="B2153" s="1"/>
      <c r="C2153" s="1"/>
      <c r="D2153" s="1"/>
    </row>
    <row r="2154" spans="1:4" x14ac:dyDescent="0.2">
      <c r="A2154" s="1"/>
      <c r="B2154" s="1"/>
      <c r="C2154" s="1"/>
      <c r="D2154" s="1"/>
    </row>
    <row r="2155" spans="1:4" x14ac:dyDescent="0.2">
      <c r="A2155" s="1"/>
      <c r="B2155" s="1"/>
      <c r="C2155" s="1"/>
      <c r="D2155" s="1"/>
    </row>
    <row r="2156" spans="1:4" x14ac:dyDescent="0.2">
      <c r="A2156" s="1"/>
      <c r="B2156" s="1"/>
      <c r="C2156" s="1"/>
      <c r="D2156" s="1"/>
    </row>
    <row r="2157" spans="1:4" x14ac:dyDescent="0.2">
      <c r="A2157" s="1"/>
      <c r="B2157" s="1"/>
      <c r="C2157" s="1"/>
      <c r="D2157" s="1"/>
    </row>
    <row r="2158" spans="1:4" x14ac:dyDescent="0.2">
      <c r="A2158" s="1"/>
      <c r="B2158" s="1"/>
      <c r="C2158" s="1"/>
      <c r="D2158" s="1"/>
    </row>
    <row r="2159" spans="1:4" x14ac:dyDescent="0.2">
      <c r="A2159" s="1"/>
      <c r="B2159" s="1"/>
      <c r="C2159" s="1"/>
      <c r="D2159" s="1"/>
    </row>
    <row r="2160" spans="1:4" x14ac:dyDescent="0.2">
      <c r="A2160" s="1"/>
      <c r="B2160" s="1"/>
      <c r="C2160" s="1"/>
      <c r="D2160" s="1"/>
    </row>
    <row r="2161" spans="1:4" x14ac:dyDescent="0.2">
      <c r="A2161" s="1"/>
      <c r="B2161" s="1"/>
      <c r="C2161" s="1"/>
      <c r="D2161" s="1"/>
    </row>
    <row r="2162" spans="1:4" x14ac:dyDescent="0.2">
      <c r="A2162" s="1"/>
      <c r="B2162" s="1"/>
      <c r="C2162" s="1"/>
      <c r="D2162" s="1"/>
    </row>
    <row r="2163" spans="1:4" x14ac:dyDescent="0.2">
      <c r="A2163" s="1"/>
      <c r="B2163" s="1"/>
      <c r="C2163" s="1"/>
      <c r="D2163" s="1"/>
    </row>
    <row r="2164" spans="1:4" x14ac:dyDescent="0.2">
      <c r="A2164" s="1"/>
      <c r="B2164" s="1"/>
      <c r="C2164" s="1"/>
      <c r="D2164" s="1"/>
    </row>
    <row r="2165" spans="1:4" x14ac:dyDescent="0.2">
      <c r="A2165" s="1"/>
      <c r="B2165" s="1"/>
      <c r="C2165" s="1"/>
      <c r="D2165" s="1"/>
    </row>
    <row r="2166" spans="1:4" x14ac:dyDescent="0.2">
      <c r="A2166" s="1"/>
      <c r="B2166" s="1"/>
      <c r="C2166" s="1"/>
      <c r="D2166" s="1"/>
    </row>
    <row r="2167" spans="1:4" x14ac:dyDescent="0.2">
      <c r="A2167" s="1"/>
      <c r="B2167" s="1"/>
      <c r="C2167" s="1"/>
      <c r="D2167" s="1"/>
    </row>
    <row r="2168" spans="1:4" x14ac:dyDescent="0.2">
      <c r="A2168" s="1"/>
      <c r="B2168" s="1"/>
      <c r="C2168" s="1"/>
      <c r="D2168" s="1"/>
    </row>
    <row r="2169" spans="1:4" x14ac:dyDescent="0.2">
      <c r="A2169" s="1"/>
      <c r="B2169" s="1"/>
      <c r="C2169" s="1"/>
      <c r="D2169" s="1"/>
    </row>
    <row r="2170" spans="1:4" x14ac:dyDescent="0.2">
      <c r="A2170" s="1"/>
      <c r="B2170" s="1"/>
      <c r="C2170" s="1"/>
      <c r="D2170" s="1"/>
    </row>
    <row r="2171" spans="1:4" x14ac:dyDescent="0.2">
      <c r="A2171" s="1"/>
      <c r="B2171" s="1"/>
      <c r="C2171" s="1"/>
      <c r="D2171" s="1"/>
    </row>
    <row r="2172" spans="1:4" x14ac:dyDescent="0.2">
      <c r="A2172" s="1"/>
      <c r="B2172" s="1"/>
      <c r="C2172" s="1"/>
      <c r="D2172" s="1"/>
    </row>
    <row r="2173" spans="1:4" x14ac:dyDescent="0.2">
      <c r="A2173" s="1"/>
      <c r="B2173" s="1"/>
      <c r="C2173" s="1"/>
      <c r="D2173" s="1"/>
    </row>
    <row r="2174" spans="1:4" x14ac:dyDescent="0.2">
      <c r="A2174" s="1"/>
      <c r="B2174" s="1"/>
      <c r="C2174" s="1"/>
      <c r="D2174" s="1"/>
    </row>
    <row r="2175" spans="1:4" x14ac:dyDescent="0.2">
      <c r="A2175" s="1"/>
      <c r="B2175" s="1"/>
      <c r="C2175" s="1"/>
      <c r="D2175" s="1"/>
    </row>
    <row r="2176" spans="1:4" x14ac:dyDescent="0.2">
      <c r="A2176" s="1"/>
      <c r="B2176" s="1"/>
      <c r="C2176" s="1"/>
      <c r="D2176" s="1"/>
    </row>
    <row r="2177" spans="1:4" x14ac:dyDescent="0.2">
      <c r="A2177" s="1"/>
      <c r="B2177" s="1"/>
      <c r="C2177" s="1"/>
      <c r="D2177" s="1"/>
    </row>
    <row r="2178" spans="1:4" x14ac:dyDescent="0.2">
      <c r="A2178" s="1"/>
      <c r="B2178" s="1"/>
      <c r="C2178" s="1"/>
      <c r="D2178" s="1"/>
    </row>
    <row r="2179" spans="1:4" x14ac:dyDescent="0.2">
      <c r="A2179" s="1"/>
      <c r="B2179" s="1"/>
      <c r="C2179" s="1"/>
      <c r="D2179" s="1"/>
    </row>
    <row r="2180" spans="1:4" x14ac:dyDescent="0.2">
      <c r="A2180" s="1"/>
      <c r="B2180" s="1"/>
      <c r="C2180" s="1"/>
      <c r="D2180" s="1"/>
    </row>
    <row r="2181" spans="1:4" x14ac:dyDescent="0.2">
      <c r="A2181" s="1"/>
      <c r="B2181" s="1"/>
      <c r="C2181" s="1"/>
      <c r="D2181" s="1"/>
    </row>
    <row r="2182" spans="1:4" x14ac:dyDescent="0.2">
      <c r="A2182" s="1"/>
      <c r="B2182" s="1"/>
      <c r="C2182" s="1"/>
      <c r="D2182" s="1"/>
    </row>
    <row r="2183" spans="1:4" x14ac:dyDescent="0.2">
      <c r="A2183" s="1"/>
      <c r="B2183" s="1"/>
      <c r="C2183" s="1"/>
      <c r="D2183" s="1"/>
    </row>
    <row r="2184" spans="1:4" x14ac:dyDescent="0.2">
      <c r="A2184" s="1"/>
      <c r="B2184" s="1"/>
      <c r="C2184" s="1"/>
      <c r="D2184" s="1"/>
    </row>
    <row r="2185" spans="1:4" x14ac:dyDescent="0.2">
      <c r="A2185" s="1"/>
      <c r="B2185" s="1"/>
      <c r="C2185" s="1"/>
      <c r="D2185" s="1"/>
    </row>
    <row r="2186" spans="1:4" x14ac:dyDescent="0.2">
      <c r="A2186" s="1"/>
      <c r="B2186" s="1"/>
      <c r="C2186" s="1"/>
      <c r="D2186" s="1"/>
    </row>
    <row r="2187" spans="1:4" x14ac:dyDescent="0.2">
      <c r="A2187" s="1"/>
      <c r="B2187" s="1"/>
      <c r="C2187" s="1"/>
      <c r="D2187" s="1"/>
    </row>
    <row r="2188" spans="1:4" x14ac:dyDescent="0.2">
      <c r="A2188" s="1"/>
      <c r="B2188" s="1"/>
      <c r="C2188" s="1"/>
      <c r="D2188" s="1"/>
    </row>
    <row r="2189" spans="1:4" x14ac:dyDescent="0.2">
      <c r="A2189" s="1"/>
      <c r="B2189" s="1"/>
      <c r="C2189" s="1"/>
      <c r="D2189" s="1"/>
    </row>
    <row r="2190" spans="1:4" x14ac:dyDescent="0.2">
      <c r="A2190" s="1"/>
      <c r="B2190" s="1"/>
      <c r="C2190" s="1"/>
      <c r="D2190" s="1"/>
    </row>
    <row r="2191" spans="1:4" x14ac:dyDescent="0.2">
      <c r="A2191" s="1"/>
      <c r="B2191" s="1"/>
      <c r="C2191" s="1"/>
      <c r="D2191" s="1"/>
    </row>
    <row r="2192" spans="1:4" x14ac:dyDescent="0.2">
      <c r="A2192" s="1"/>
      <c r="B2192" s="1"/>
      <c r="C2192" s="1"/>
      <c r="D2192" s="1"/>
    </row>
    <row r="2193" spans="1:4" x14ac:dyDescent="0.2">
      <c r="A2193" s="1"/>
      <c r="B2193" s="1"/>
      <c r="C2193" s="1"/>
      <c r="D2193" s="1"/>
    </row>
    <row r="2194" spans="1:4" x14ac:dyDescent="0.2">
      <c r="A2194" s="1"/>
      <c r="B2194" s="1"/>
      <c r="C2194" s="1"/>
      <c r="D2194" s="1"/>
    </row>
    <row r="2195" spans="1:4" x14ac:dyDescent="0.2">
      <c r="A2195" s="1"/>
      <c r="B2195" s="1"/>
      <c r="C2195" s="1"/>
      <c r="D2195" s="1"/>
    </row>
    <row r="2196" spans="1:4" x14ac:dyDescent="0.2">
      <c r="A2196" s="1"/>
      <c r="B2196" s="1"/>
      <c r="C2196" s="1"/>
      <c r="D2196" s="1"/>
    </row>
    <row r="2197" spans="1:4" x14ac:dyDescent="0.2">
      <c r="A2197" s="1"/>
      <c r="B2197" s="1"/>
      <c r="C2197" s="1"/>
      <c r="D2197" s="1"/>
    </row>
    <row r="2198" spans="1:4" x14ac:dyDescent="0.2">
      <c r="A2198" s="1"/>
      <c r="B2198" s="1"/>
      <c r="C2198" s="1"/>
      <c r="D2198" s="1"/>
    </row>
    <row r="2199" spans="1:4" x14ac:dyDescent="0.2">
      <c r="A2199" s="1"/>
      <c r="B2199" s="1"/>
      <c r="C2199" s="1"/>
      <c r="D2199" s="1"/>
    </row>
    <row r="2200" spans="1:4" x14ac:dyDescent="0.2">
      <c r="A2200" s="1"/>
      <c r="B2200" s="1"/>
      <c r="C2200" s="1"/>
      <c r="D2200" s="1"/>
    </row>
    <row r="2201" spans="1:4" x14ac:dyDescent="0.2">
      <c r="A2201" s="1"/>
      <c r="B2201" s="1"/>
      <c r="C2201" s="1"/>
      <c r="D2201" s="1"/>
    </row>
    <row r="2202" spans="1:4" x14ac:dyDescent="0.2">
      <c r="A2202" s="1"/>
      <c r="B2202" s="1"/>
      <c r="C2202" s="1"/>
      <c r="D2202" s="1"/>
    </row>
    <row r="2203" spans="1:4" x14ac:dyDescent="0.2">
      <c r="A2203" s="1"/>
      <c r="B2203" s="1"/>
      <c r="C2203" s="1"/>
      <c r="D2203" s="1"/>
    </row>
    <row r="2204" spans="1:4" x14ac:dyDescent="0.2">
      <c r="A2204" s="1"/>
      <c r="B2204" s="1"/>
      <c r="C2204" s="1"/>
      <c r="D2204" s="1"/>
    </row>
    <row r="2205" spans="1:4" x14ac:dyDescent="0.2">
      <c r="A2205" s="1"/>
      <c r="B2205" s="1"/>
      <c r="C2205" s="1"/>
      <c r="D2205" s="1"/>
    </row>
    <row r="2206" spans="1:4" x14ac:dyDescent="0.2">
      <c r="A2206" s="1"/>
      <c r="B2206" s="1"/>
      <c r="C2206" s="1"/>
      <c r="D2206" s="1"/>
    </row>
    <row r="2207" spans="1:4" x14ac:dyDescent="0.2">
      <c r="A2207" s="1"/>
      <c r="B2207" s="1"/>
      <c r="C2207" s="1"/>
      <c r="D2207" s="1"/>
    </row>
    <row r="2208" spans="1:4" x14ac:dyDescent="0.2">
      <c r="A2208" s="1"/>
      <c r="B2208" s="1"/>
      <c r="C2208" s="1"/>
      <c r="D2208" s="1"/>
    </row>
    <row r="2209" spans="1:4" x14ac:dyDescent="0.2">
      <c r="A2209" s="1"/>
      <c r="B2209" s="1"/>
      <c r="C2209" s="1"/>
      <c r="D2209" s="1"/>
    </row>
    <row r="2210" spans="1:4" x14ac:dyDescent="0.2">
      <c r="A2210" s="1"/>
      <c r="B2210" s="1"/>
      <c r="C2210" s="1"/>
      <c r="D2210" s="1"/>
    </row>
    <row r="2211" spans="1:4" x14ac:dyDescent="0.2">
      <c r="A2211" s="1"/>
      <c r="B2211" s="1"/>
      <c r="C2211" s="1"/>
      <c r="D2211" s="1"/>
    </row>
    <row r="2212" spans="1:4" x14ac:dyDescent="0.2">
      <c r="A2212" s="1"/>
      <c r="B2212" s="1"/>
      <c r="C2212" s="1"/>
      <c r="D2212" s="1"/>
    </row>
    <row r="2213" spans="1:4" x14ac:dyDescent="0.2">
      <c r="A2213" s="1"/>
      <c r="B2213" s="1"/>
      <c r="C2213" s="1"/>
      <c r="D2213" s="1"/>
    </row>
    <row r="2214" spans="1:4" x14ac:dyDescent="0.2">
      <c r="A2214" s="1"/>
      <c r="B2214" s="1"/>
      <c r="C2214" s="1"/>
      <c r="D2214" s="1"/>
    </row>
    <row r="2215" spans="1:4" x14ac:dyDescent="0.2">
      <c r="A2215" s="1"/>
      <c r="B2215" s="1"/>
      <c r="C2215" s="1"/>
      <c r="D2215" s="1"/>
    </row>
    <row r="2216" spans="1:4" x14ac:dyDescent="0.2">
      <c r="A2216" s="1"/>
      <c r="B2216" s="1"/>
      <c r="C2216" s="1"/>
      <c r="D2216" s="1"/>
    </row>
    <row r="2217" spans="1:4" x14ac:dyDescent="0.2">
      <c r="A2217" s="1"/>
      <c r="B2217" s="1"/>
      <c r="C2217" s="1"/>
      <c r="D2217" s="1"/>
    </row>
    <row r="2218" spans="1:4" x14ac:dyDescent="0.2">
      <c r="A2218" s="1"/>
      <c r="B2218" s="1"/>
      <c r="C2218" s="1"/>
      <c r="D2218" s="1"/>
    </row>
    <row r="2219" spans="1:4" x14ac:dyDescent="0.2">
      <c r="A2219" s="1"/>
      <c r="B2219" s="1"/>
      <c r="C2219" s="1"/>
      <c r="D2219" s="1"/>
    </row>
    <row r="2220" spans="1:4" x14ac:dyDescent="0.2">
      <c r="A2220" s="1"/>
      <c r="B2220" s="1"/>
      <c r="C2220" s="1"/>
      <c r="D2220" s="1"/>
    </row>
    <row r="2221" spans="1:4" x14ac:dyDescent="0.2">
      <c r="A2221" s="1"/>
      <c r="B2221" s="1"/>
      <c r="C2221" s="1"/>
      <c r="D2221" s="1"/>
    </row>
    <row r="2222" spans="1:4" x14ac:dyDescent="0.2">
      <c r="A2222" s="1"/>
      <c r="B2222" s="1"/>
      <c r="C2222" s="1"/>
      <c r="D2222" s="1"/>
    </row>
    <row r="2223" spans="1:4" x14ac:dyDescent="0.2">
      <c r="A2223" s="1"/>
      <c r="B2223" s="1"/>
      <c r="C2223" s="1"/>
      <c r="D2223" s="1"/>
    </row>
    <row r="2224" spans="1:4" x14ac:dyDescent="0.2">
      <c r="A2224" s="1"/>
      <c r="B2224" s="1"/>
      <c r="C2224" s="1"/>
      <c r="D2224" s="1"/>
    </row>
    <row r="2225" spans="1:4" x14ac:dyDescent="0.2">
      <c r="A2225" s="1"/>
      <c r="B2225" s="1"/>
      <c r="C2225" s="1"/>
      <c r="D2225" s="1"/>
    </row>
    <row r="2226" spans="1:4" x14ac:dyDescent="0.2">
      <c r="A2226" s="1"/>
      <c r="B2226" s="1"/>
      <c r="C2226" s="1"/>
      <c r="D2226" s="1"/>
    </row>
    <row r="2227" spans="1:4" x14ac:dyDescent="0.2">
      <c r="A2227" s="1"/>
      <c r="B2227" s="1"/>
      <c r="C2227" s="1"/>
      <c r="D2227" s="1"/>
    </row>
    <row r="2228" spans="1:4" x14ac:dyDescent="0.2">
      <c r="A2228" s="1"/>
      <c r="B2228" s="1"/>
      <c r="C2228" s="1"/>
      <c r="D2228" s="1"/>
    </row>
    <row r="2229" spans="1:4" x14ac:dyDescent="0.2">
      <c r="A2229" s="1"/>
      <c r="B2229" s="1"/>
      <c r="C2229" s="1"/>
      <c r="D2229" s="1"/>
    </row>
    <row r="2230" spans="1:4" x14ac:dyDescent="0.2">
      <c r="A2230" s="1"/>
      <c r="B2230" s="1"/>
      <c r="C2230" s="1"/>
      <c r="D2230" s="1"/>
    </row>
    <row r="2231" spans="1:4" x14ac:dyDescent="0.2">
      <c r="A2231" s="1"/>
      <c r="B2231" s="1"/>
      <c r="C2231" s="1"/>
      <c r="D2231" s="1"/>
    </row>
    <row r="2232" spans="1:4" x14ac:dyDescent="0.2">
      <c r="A2232" s="1"/>
      <c r="B2232" s="1"/>
      <c r="C2232" s="1"/>
      <c r="D2232" s="1"/>
    </row>
    <row r="2233" spans="1:4" x14ac:dyDescent="0.2">
      <c r="A2233" s="1"/>
      <c r="B2233" s="1"/>
      <c r="C2233" s="1"/>
      <c r="D2233" s="1"/>
    </row>
    <row r="2234" spans="1:4" x14ac:dyDescent="0.2">
      <c r="A2234" s="1"/>
      <c r="B2234" s="1"/>
      <c r="C2234" s="1"/>
      <c r="D2234" s="1"/>
    </row>
    <row r="2235" spans="1:4" x14ac:dyDescent="0.2">
      <c r="A2235" s="1"/>
      <c r="B2235" s="1"/>
      <c r="C2235" s="1"/>
      <c r="D2235" s="1"/>
    </row>
    <row r="2236" spans="1:4" x14ac:dyDescent="0.2">
      <c r="A2236" s="1"/>
      <c r="B2236" s="1"/>
      <c r="C2236" s="1"/>
      <c r="D2236" s="1"/>
    </row>
    <row r="2237" spans="1:4" x14ac:dyDescent="0.2">
      <c r="A2237" s="1"/>
      <c r="B2237" s="1"/>
      <c r="C2237" s="1"/>
      <c r="D2237" s="1"/>
    </row>
    <row r="2238" spans="1:4" x14ac:dyDescent="0.2">
      <c r="A2238" s="1"/>
      <c r="B2238" s="1"/>
      <c r="C2238" s="1"/>
      <c r="D2238" s="1"/>
    </row>
    <row r="2239" spans="1:4" x14ac:dyDescent="0.2">
      <c r="A2239" s="1"/>
      <c r="B2239" s="1"/>
      <c r="C2239" s="1"/>
      <c r="D2239" s="1"/>
    </row>
    <row r="2240" spans="1:4" x14ac:dyDescent="0.2">
      <c r="A2240" s="1"/>
      <c r="B2240" s="1"/>
      <c r="C2240" s="1"/>
      <c r="D2240" s="1"/>
    </row>
    <row r="2241" spans="1:4" x14ac:dyDescent="0.2">
      <c r="A2241" s="1"/>
      <c r="B2241" s="1"/>
      <c r="C2241" s="1"/>
      <c r="D2241" s="1"/>
    </row>
    <row r="2242" spans="1:4" x14ac:dyDescent="0.2">
      <c r="A2242" s="1"/>
      <c r="B2242" s="1"/>
      <c r="C2242" s="1"/>
      <c r="D2242" s="1"/>
    </row>
    <row r="2243" spans="1:4" x14ac:dyDescent="0.2">
      <c r="A2243" s="1"/>
      <c r="B2243" s="1"/>
      <c r="C2243" s="1"/>
      <c r="D2243" s="1"/>
    </row>
    <row r="2244" spans="1:4" x14ac:dyDescent="0.2">
      <c r="A2244" s="1"/>
      <c r="B2244" s="1"/>
      <c r="C2244" s="1"/>
      <c r="D2244" s="1"/>
    </row>
    <row r="2245" spans="1:4" x14ac:dyDescent="0.2">
      <c r="A2245" s="1"/>
      <c r="B2245" s="1"/>
      <c r="C2245" s="1"/>
      <c r="D2245" s="1"/>
    </row>
    <row r="2246" spans="1:4" x14ac:dyDescent="0.2">
      <c r="A2246" s="1"/>
      <c r="B2246" s="1"/>
      <c r="C2246" s="1"/>
      <c r="D2246" s="1"/>
    </row>
    <row r="2247" spans="1:4" x14ac:dyDescent="0.2">
      <c r="A2247" s="1"/>
      <c r="B2247" s="1"/>
      <c r="C2247" s="1"/>
      <c r="D2247" s="1"/>
    </row>
    <row r="2248" spans="1:4" x14ac:dyDescent="0.2">
      <c r="A2248" s="1"/>
      <c r="B2248" s="1"/>
      <c r="C2248" s="1"/>
      <c r="D2248" s="1"/>
    </row>
    <row r="2249" spans="1:4" x14ac:dyDescent="0.2">
      <c r="A2249" s="1"/>
      <c r="B2249" s="1"/>
      <c r="C2249" s="1"/>
      <c r="D2249" s="1"/>
    </row>
    <row r="2250" spans="1:4" x14ac:dyDescent="0.2">
      <c r="A2250" s="1"/>
      <c r="B2250" s="1"/>
      <c r="C2250" s="1"/>
      <c r="D2250" s="1"/>
    </row>
    <row r="2251" spans="1:4" x14ac:dyDescent="0.2">
      <c r="A2251" s="1"/>
      <c r="B2251" s="1"/>
      <c r="C2251" s="1"/>
      <c r="D2251" s="1"/>
    </row>
    <row r="2252" spans="1:4" x14ac:dyDescent="0.2">
      <c r="A2252" s="1"/>
      <c r="B2252" s="1"/>
      <c r="C2252" s="1"/>
      <c r="D2252" s="1"/>
    </row>
    <row r="2253" spans="1:4" x14ac:dyDescent="0.2">
      <c r="A2253" s="1"/>
      <c r="B2253" s="1"/>
      <c r="C2253" s="1"/>
      <c r="D2253" s="1"/>
    </row>
    <row r="2254" spans="1:4" x14ac:dyDescent="0.2">
      <c r="A2254" s="1"/>
      <c r="B2254" s="1"/>
      <c r="C2254" s="1"/>
      <c r="D2254" s="1"/>
    </row>
    <row r="2255" spans="1:4" x14ac:dyDescent="0.2">
      <c r="A2255" s="1"/>
      <c r="B2255" s="1"/>
      <c r="C2255" s="1"/>
      <c r="D2255" s="1"/>
    </row>
    <row r="2256" spans="1:4" x14ac:dyDescent="0.2">
      <c r="A2256" s="1"/>
      <c r="B2256" s="1"/>
      <c r="C2256" s="1"/>
      <c r="D2256" s="1"/>
    </row>
    <row r="2257" spans="1:4" x14ac:dyDescent="0.2">
      <c r="A2257" s="1"/>
      <c r="B2257" s="1"/>
      <c r="C2257" s="1"/>
      <c r="D2257" s="1"/>
    </row>
    <row r="2258" spans="1:4" x14ac:dyDescent="0.2">
      <c r="A2258" s="1"/>
      <c r="B2258" s="1"/>
      <c r="C2258" s="1"/>
      <c r="D2258" s="1"/>
    </row>
    <row r="2259" spans="1:4" x14ac:dyDescent="0.2">
      <c r="A2259" s="1"/>
      <c r="B2259" s="1"/>
      <c r="C2259" s="1"/>
      <c r="D2259" s="1"/>
    </row>
    <row r="2260" spans="1:4" x14ac:dyDescent="0.2">
      <c r="A2260" s="1"/>
      <c r="B2260" s="1"/>
      <c r="C2260" s="1"/>
      <c r="D2260" s="1"/>
    </row>
    <row r="2261" spans="1:4" x14ac:dyDescent="0.2">
      <c r="A2261" s="1"/>
      <c r="B2261" s="1"/>
      <c r="C2261" s="1"/>
      <c r="D2261" s="1"/>
    </row>
    <row r="2262" spans="1:4" x14ac:dyDescent="0.2">
      <c r="A2262" s="1"/>
      <c r="B2262" s="1"/>
      <c r="C2262" s="1"/>
      <c r="D2262" s="1"/>
    </row>
    <row r="2263" spans="1:4" x14ac:dyDescent="0.2">
      <c r="A2263" s="1"/>
      <c r="B2263" s="1"/>
      <c r="C2263" s="1"/>
      <c r="D2263" s="1"/>
    </row>
    <row r="2264" spans="1:4" x14ac:dyDescent="0.2">
      <c r="A2264" s="1"/>
      <c r="B2264" s="1"/>
      <c r="C2264" s="1"/>
      <c r="D2264" s="1"/>
    </row>
    <row r="2265" spans="1:4" x14ac:dyDescent="0.2">
      <c r="A2265" s="1"/>
      <c r="B2265" s="1"/>
      <c r="C2265" s="1"/>
      <c r="D2265" s="1"/>
    </row>
    <row r="2266" spans="1:4" x14ac:dyDescent="0.2">
      <c r="A2266" s="1"/>
      <c r="B2266" s="1"/>
      <c r="C2266" s="1"/>
      <c r="D2266" s="1"/>
    </row>
    <row r="2267" spans="1:4" x14ac:dyDescent="0.2">
      <c r="A2267" s="1"/>
      <c r="B2267" s="1"/>
      <c r="C2267" s="1"/>
      <c r="D2267" s="1"/>
    </row>
    <row r="2268" spans="1:4" x14ac:dyDescent="0.2">
      <c r="A2268" s="1"/>
      <c r="B2268" s="1"/>
      <c r="C2268" s="1"/>
      <c r="D2268" s="1"/>
    </row>
    <row r="2269" spans="1:4" x14ac:dyDescent="0.2">
      <c r="A2269" s="1"/>
      <c r="B2269" s="1"/>
      <c r="C2269" s="1"/>
      <c r="D2269" s="1"/>
    </row>
    <row r="2270" spans="1:4" x14ac:dyDescent="0.2">
      <c r="A2270" s="1"/>
      <c r="B2270" s="1"/>
      <c r="C2270" s="1"/>
      <c r="D2270" s="1"/>
    </row>
    <row r="2271" spans="1:4" x14ac:dyDescent="0.2">
      <c r="A2271" s="1"/>
      <c r="B2271" s="1"/>
      <c r="C2271" s="1"/>
      <c r="D2271" s="1"/>
    </row>
    <row r="2272" spans="1:4" x14ac:dyDescent="0.2">
      <c r="A2272" s="1"/>
      <c r="B2272" s="1"/>
      <c r="C2272" s="1"/>
      <c r="D2272" s="1"/>
    </row>
    <row r="2273" spans="1:4" x14ac:dyDescent="0.2">
      <c r="A2273" s="1"/>
      <c r="B2273" s="1"/>
      <c r="C2273" s="1"/>
      <c r="D2273" s="1"/>
    </row>
    <row r="2274" spans="1:4" x14ac:dyDescent="0.2">
      <c r="A2274" s="1"/>
      <c r="B2274" s="1"/>
      <c r="C2274" s="1"/>
      <c r="D2274" s="1"/>
    </row>
    <row r="2275" spans="1:4" x14ac:dyDescent="0.2">
      <c r="A2275" s="1"/>
      <c r="B2275" s="1"/>
      <c r="C2275" s="1"/>
      <c r="D2275" s="1"/>
    </row>
    <row r="2276" spans="1:4" x14ac:dyDescent="0.2">
      <c r="A2276" s="1"/>
      <c r="B2276" s="1"/>
      <c r="C2276" s="1"/>
      <c r="D2276" s="1"/>
    </row>
    <row r="2277" spans="1:4" x14ac:dyDescent="0.2">
      <c r="A2277" s="1"/>
      <c r="B2277" s="1"/>
      <c r="C2277" s="1"/>
      <c r="D2277" s="1"/>
    </row>
    <row r="2278" spans="1:4" x14ac:dyDescent="0.2">
      <c r="A2278" s="1"/>
      <c r="B2278" s="1"/>
      <c r="C2278" s="1"/>
      <c r="D2278" s="1"/>
    </row>
    <row r="2279" spans="1:4" x14ac:dyDescent="0.2">
      <c r="A2279" s="1"/>
      <c r="B2279" s="1"/>
      <c r="C2279" s="1"/>
      <c r="D2279" s="1"/>
    </row>
    <row r="2280" spans="1:4" x14ac:dyDescent="0.2">
      <c r="A2280" s="1"/>
      <c r="B2280" s="1"/>
      <c r="C2280" s="1"/>
      <c r="D2280" s="1"/>
    </row>
    <row r="2281" spans="1:4" x14ac:dyDescent="0.2">
      <c r="A2281" s="1"/>
      <c r="B2281" s="1"/>
      <c r="C2281" s="1"/>
      <c r="D2281" s="1"/>
    </row>
    <row r="2282" spans="1:4" x14ac:dyDescent="0.2">
      <c r="A2282" s="1"/>
      <c r="B2282" s="1"/>
      <c r="C2282" s="1"/>
      <c r="D2282" s="1"/>
    </row>
    <row r="2283" spans="1:4" x14ac:dyDescent="0.2">
      <c r="A2283" s="1"/>
      <c r="B2283" s="1"/>
      <c r="C2283" s="1"/>
      <c r="D2283" s="1"/>
    </row>
    <row r="2284" spans="1:4" x14ac:dyDescent="0.2">
      <c r="A2284" s="1"/>
      <c r="B2284" s="1"/>
      <c r="C2284" s="1"/>
      <c r="D2284" s="1"/>
    </row>
    <row r="2285" spans="1:4" x14ac:dyDescent="0.2">
      <c r="A2285" s="1"/>
      <c r="B2285" s="1"/>
      <c r="C2285" s="1"/>
      <c r="D2285" s="1"/>
    </row>
    <row r="2286" spans="1:4" x14ac:dyDescent="0.2">
      <c r="A2286" s="1"/>
      <c r="B2286" s="1"/>
      <c r="C2286" s="1"/>
      <c r="D2286" s="1"/>
    </row>
    <row r="2287" spans="1:4" x14ac:dyDescent="0.2">
      <c r="A2287" s="1"/>
      <c r="B2287" s="1"/>
      <c r="C2287" s="1"/>
      <c r="D2287" s="1"/>
    </row>
    <row r="2288" spans="1:4" x14ac:dyDescent="0.2">
      <c r="A2288" s="1"/>
      <c r="B2288" s="1"/>
      <c r="C2288" s="1"/>
      <c r="D2288" s="1"/>
    </row>
    <row r="2289" spans="1:4" x14ac:dyDescent="0.2">
      <c r="A2289" s="1"/>
      <c r="B2289" s="1"/>
      <c r="C2289" s="1"/>
      <c r="D2289" s="1"/>
    </row>
    <row r="2290" spans="1:4" x14ac:dyDescent="0.2">
      <c r="A2290" s="1"/>
      <c r="B2290" s="1"/>
      <c r="C2290" s="1"/>
      <c r="D2290" s="1"/>
    </row>
    <row r="2291" spans="1:4" x14ac:dyDescent="0.2">
      <c r="A2291" s="1"/>
      <c r="B2291" s="1"/>
      <c r="C2291" s="1"/>
      <c r="D2291" s="1"/>
    </row>
    <row r="2292" spans="1:4" x14ac:dyDescent="0.2">
      <c r="A2292" s="1"/>
      <c r="B2292" s="1"/>
      <c r="C2292" s="1"/>
      <c r="D2292" s="1"/>
    </row>
    <row r="2293" spans="1:4" x14ac:dyDescent="0.2">
      <c r="A2293" s="1"/>
      <c r="B2293" s="1"/>
      <c r="C2293" s="1"/>
      <c r="D2293" s="1"/>
    </row>
    <row r="2294" spans="1:4" x14ac:dyDescent="0.2">
      <c r="A2294" s="1"/>
      <c r="B2294" s="1"/>
      <c r="C2294" s="1"/>
      <c r="D2294" s="1"/>
    </row>
    <row r="2295" spans="1:4" x14ac:dyDescent="0.2">
      <c r="A2295" s="1"/>
      <c r="B2295" s="1"/>
      <c r="C2295" s="1"/>
      <c r="D2295" s="1"/>
    </row>
    <row r="2296" spans="1:4" x14ac:dyDescent="0.2">
      <c r="A2296" s="1"/>
      <c r="B2296" s="1"/>
      <c r="C2296" s="1"/>
      <c r="D2296" s="1"/>
    </row>
    <row r="2297" spans="1:4" x14ac:dyDescent="0.2">
      <c r="A2297" s="1"/>
      <c r="B2297" s="1"/>
      <c r="C2297" s="1"/>
      <c r="D2297" s="1"/>
    </row>
    <row r="2298" spans="1:4" x14ac:dyDescent="0.2">
      <c r="A2298" s="1"/>
      <c r="B2298" s="1"/>
      <c r="C2298" s="1"/>
      <c r="D2298" s="1"/>
    </row>
    <row r="2299" spans="1:4" x14ac:dyDescent="0.2">
      <c r="A2299" s="1"/>
      <c r="B2299" s="1"/>
      <c r="C2299" s="1"/>
      <c r="D2299" s="1"/>
    </row>
    <row r="2300" spans="1:4" x14ac:dyDescent="0.2">
      <c r="A2300" s="1"/>
      <c r="B2300" s="1"/>
      <c r="C2300" s="1"/>
      <c r="D2300" s="1"/>
    </row>
    <row r="2301" spans="1:4" x14ac:dyDescent="0.2">
      <c r="A2301" s="1"/>
      <c r="B2301" s="1"/>
      <c r="C2301" s="1"/>
      <c r="D2301" s="1"/>
    </row>
    <row r="2302" spans="1:4" x14ac:dyDescent="0.2">
      <c r="A2302" s="1"/>
      <c r="B2302" s="1"/>
      <c r="C2302" s="1"/>
      <c r="D2302" s="1"/>
    </row>
    <row r="2303" spans="1:4" x14ac:dyDescent="0.2">
      <c r="A2303" s="1"/>
      <c r="B2303" s="1"/>
      <c r="C2303" s="1"/>
      <c r="D2303" s="1"/>
    </row>
    <row r="2304" spans="1:4" x14ac:dyDescent="0.2">
      <c r="A2304" s="1"/>
      <c r="B2304" s="1"/>
      <c r="C2304" s="1"/>
      <c r="D2304" s="1"/>
    </row>
    <row r="2305" spans="1:4" x14ac:dyDescent="0.2">
      <c r="A2305" s="1"/>
      <c r="B2305" s="1"/>
      <c r="C2305" s="1"/>
      <c r="D2305" s="1"/>
    </row>
    <row r="2306" spans="1:4" x14ac:dyDescent="0.2">
      <c r="A2306" s="1"/>
      <c r="B2306" s="1"/>
      <c r="C2306" s="1"/>
      <c r="D2306" s="1"/>
    </row>
    <row r="2307" spans="1:4" x14ac:dyDescent="0.2">
      <c r="A2307" s="1"/>
      <c r="B2307" s="1"/>
      <c r="C2307" s="1"/>
      <c r="D2307" s="1"/>
    </row>
    <row r="2308" spans="1:4" x14ac:dyDescent="0.2">
      <c r="A2308" s="1"/>
      <c r="B2308" s="1"/>
      <c r="C2308" s="1"/>
      <c r="D2308" s="1"/>
    </row>
    <row r="2309" spans="1:4" x14ac:dyDescent="0.2">
      <c r="A2309" s="1"/>
      <c r="B2309" s="1"/>
      <c r="C2309" s="1"/>
      <c r="D2309" s="1"/>
    </row>
    <row r="2310" spans="1:4" x14ac:dyDescent="0.2">
      <c r="A2310" s="1"/>
      <c r="B2310" s="1"/>
      <c r="C2310" s="1"/>
      <c r="D2310" s="1"/>
    </row>
    <row r="2311" spans="1:4" x14ac:dyDescent="0.2">
      <c r="A2311" s="1"/>
      <c r="B2311" s="1"/>
      <c r="C2311" s="1"/>
      <c r="D2311" s="1"/>
    </row>
    <row r="2312" spans="1:4" x14ac:dyDescent="0.2">
      <c r="A2312" s="1"/>
      <c r="B2312" s="1"/>
      <c r="C2312" s="1"/>
      <c r="D2312" s="1"/>
    </row>
    <row r="2313" spans="1:4" x14ac:dyDescent="0.2">
      <c r="A2313" s="1"/>
      <c r="B2313" s="1"/>
      <c r="C2313" s="1"/>
      <c r="D2313" s="1"/>
    </row>
    <row r="2314" spans="1:4" x14ac:dyDescent="0.2">
      <c r="A2314" s="1"/>
      <c r="B2314" s="1"/>
      <c r="C2314" s="1"/>
      <c r="D2314" s="1"/>
    </row>
    <row r="2315" spans="1:4" x14ac:dyDescent="0.2">
      <c r="A2315" s="1"/>
      <c r="B2315" s="1"/>
      <c r="C2315" s="1"/>
      <c r="D2315" s="1"/>
    </row>
    <row r="2316" spans="1:4" x14ac:dyDescent="0.2">
      <c r="A2316" s="1"/>
      <c r="B2316" s="1"/>
      <c r="C2316" s="1"/>
      <c r="D2316" s="1"/>
    </row>
    <row r="2317" spans="1:4" x14ac:dyDescent="0.2">
      <c r="A2317" s="1"/>
      <c r="B2317" s="1"/>
      <c r="C2317" s="1"/>
      <c r="D2317" s="1"/>
    </row>
    <row r="2318" spans="1:4" x14ac:dyDescent="0.2">
      <c r="A2318" s="1"/>
      <c r="B2318" s="1"/>
      <c r="C2318" s="1"/>
      <c r="D2318" s="1"/>
    </row>
    <row r="2319" spans="1:4" x14ac:dyDescent="0.2">
      <c r="A2319" s="1"/>
      <c r="B2319" s="1"/>
      <c r="C2319" s="1"/>
      <c r="D2319" s="1"/>
    </row>
    <row r="2320" spans="1:4" x14ac:dyDescent="0.2">
      <c r="A2320" s="1"/>
      <c r="B2320" s="1"/>
      <c r="C2320" s="1"/>
      <c r="D2320" s="1"/>
    </row>
    <row r="2321" spans="1:4" x14ac:dyDescent="0.2">
      <c r="A2321" s="1"/>
      <c r="B2321" s="1"/>
      <c r="C2321" s="1"/>
      <c r="D2321" s="1"/>
    </row>
    <row r="2322" spans="1:4" x14ac:dyDescent="0.2">
      <c r="A2322" s="1"/>
      <c r="B2322" s="1"/>
      <c r="C2322" s="1"/>
      <c r="D2322" s="1"/>
    </row>
    <row r="2323" spans="1:4" x14ac:dyDescent="0.2">
      <c r="A2323" s="1"/>
      <c r="B2323" s="1"/>
      <c r="C2323" s="1"/>
      <c r="D2323" s="1"/>
    </row>
    <row r="2324" spans="1:4" x14ac:dyDescent="0.2">
      <c r="A2324" s="1"/>
      <c r="B2324" s="1"/>
      <c r="C2324" s="1"/>
      <c r="D2324" s="1"/>
    </row>
    <row r="2325" spans="1:4" x14ac:dyDescent="0.2">
      <c r="A2325" s="1"/>
      <c r="B2325" s="1"/>
      <c r="C2325" s="1"/>
      <c r="D2325" s="1"/>
    </row>
    <row r="2326" spans="1:4" x14ac:dyDescent="0.2">
      <c r="A2326" s="1"/>
      <c r="B2326" s="1"/>
      <c r="C2326" s="1"/>
      <c r="D2326" s="1"/>
    </row>
    <row r="2327" spans="1:4" x14ac:dyDescent="0.2">
      <c r="A2327" s="1"/>
      <c r="B2327" s="1"/>
      <c r="C2327" s="1"/>
      <c r="D2327" s="1"/>
    </row>
    <row r="2328" spans="1:4" x14ac:dyDescent="0.2">
      <c r="A2328" s="1"/>
      <c r="B2328" s="1"/>
      <c r="C2328" s="1"/>
      <c r="D2328" s="1"/>
    </row>
    <row r="2329" spans="1:4" x14ac:dyDescent="0.2">
      <c r="A2329" s="1"/>
      <c r="B2329" s="1"/>
      <c r="C2329" s="1"/>
      <c r="D2329" s="1"/>
    </row>
    <row r="2330" spans="1:4" x14ac:dyDescent="0.2">
      <c r="A2330" s="1"/>
      <c r="B2330" s="1"/>
      <c r="C2330" s="1"/>
      <c r="D2330" s="1"/>
    </row>
    <row r="2331" spans="1:4" x14ac:dyDescent="0.2">
      <c r="A2331" s="1"/>
      <c r="B2331" s="1"/>
      <c r="C2331" s="1"/>
      <c r="D2331" s="1"/>
    </row>
    <row r="2332" spans="1:4" x14ac:dyDescent="0.2">
      <c r="A2332" s="1"/>
      <c r="B2332" s="1"/>
      <c r="C2332" s="1"/>
      <c r="D2332" s="1"/>
    </row>
    <row r="2333" spans="1:4" x14ac:dyDescent="0.2">
      <c r="A2333" s="1"/>
      <c r="B2333" s="1"/>
      <c r="C2333" s="1"/>
      <c r="D2333" s="1"/>
    </row>
    <row r="2334" spans="1:4" x14ac:dyDescent="0.2">
      <c r="A2334" s="1"/>
      <c r="B2334" s="1"/>
      <c r="C2334" s="1"/>
      <c r="D2334" s="1"/>
    </row>
    <row r="2335" spans="1:4" x14ac:dyDescent="0.2">
      <c r="A2335" s="1"/>
      <c r="B2335" s="1"/>
      <c r="C2335" s="1"/>
      <c r="D2335" s="1"/>
    </row>
    <row r="2336" spans="1:4" x14ac:dyDescent="0.2">
      <c r="A2336" s="1"/>
      <c r="B2336" s="1"/>
      <c r="C2336" s="1"/>
      <c r="D2336" s="1"/>
    </row>
    <row r="2337" spans="1:4" x14ac:dyDescent="0.2">
      <c r="A2337" s="1"/>
      <c r="B2337" s="1"/>
      <c r="C2337" s="1"/>
      <c r="D2337" s="1"/>
    </row>
    <row r="2338" spans="1:4" x14ac:dyDescent="0.2">
      <c r="A2338" s="1"/>
      <c r="B2338" s="1"/>
      <c r="C2338" s="1"/>
      <c r="D2338" s="1"/>
    </row>
    <row r="2339" spans="1:4" x14ac:dyDescent="0.2">
      <c r="A2339" s="1"/>
      <c r="B2339" s="1"/>
      <c r="C2339" s="1"/>
      <c r="D2339" s="1"/>
    </row>
    <row r="2340" spans="1:4" x14ac:dyDescent="0.2">
      <c r="A2340" s="1"/>
      <c r="B2340" s="1"/>
      <c r="C2340" s="1"/>
      <c r="D2340" s="1"/>
    </row>
    <row r="2341" spans="1:4" x14ac:dyDescent="0.2">
      <c r="A2341" s="1"/>
      <c r="B2341" s="1"/>
      <c r="C2341" s="1"/>
      <c r="D2341" s="1"/>
    </row>
    <row r="2342" spans="1:4" x14ac:dyDescent="0.2">
      <c r="A2342" s="1"/>
      <c r="B2342" s="1"/>
      <c r="C2342" s="1"/>
      <c r="D2342" s="1"/>
    </row>
    <row r="2343" spans="1:4" x14ac:dyDescent="0.2">
      <c r="A2343" s="1"/>
      <c r="B2343" s="1"/>
      <c r="C2343" s="1"/>
      <c r="D2343" s="1"/>
    </row>
    <row r="2344" spans="1:4" x14ac:dyDescent="0.2">
      <c r="A2344" s="1"/>
      <c r="B2344" s="1"/>
      <c r="C2344" s="1"/>
      <c r="D2344" s="1"/>
    </row>
    <row r="2345" spans="1:4" x14ac:dyDescent="0.2">
      <c r="A2345" s="1"/>
      <c r="B2345" s="1"/>
      <c r="C2345" s="1"/>
      <c r="D2345" s="1"/>
    </row>
    <row r="2346" spans="1:4" x14ac:dyDescent="0.2">
      <c r="A2346" s="1"/>
      <c r="B2346" s="1"/>
      <c r="C2346" s="1"/>
      <c r="D2346" s="1"/>
    </row>
    <row r="2347" spans="1:4" x14ac:dyDescent="0.2">
      <c r="A2347" s="1"/>
      <c r="B2347" s="1"/>
      <c r="C2347" s="1"/>
      <c r="D2347" s="1"/>
    </row>
    <row r="2348" spans="1:4" x14ac:dyDescent="0.2">
      <c r="A2348" s="1"/>
      <c r="B2348" s="1"/>
      <c r="C2348" s="1"/>
      <c r="D2348" s="1"/>
    </row>
    <row r="2349" spans="1:4" x14ac:dyDescent="0.2">
      <c r="A2349" s="1"/>
      <c r="B2349" s="1"/>
      <c r="C2349" s="1"/>
      <c r="D2349" s="1"/>
    </row>
    <row r="2350" spans="1:4" x14ac:dyDescent="0.2">
      <c r="A2350" s="1"/>
      <c r="B2350" s="1"/>
      <c r="C2350" s="1"/>
      <c r="D2350" s="1"/>
    </row>
    <row r="2351" spans="1:4" x14ac:dyDescent="0.2">
      <c r="A2351" s="1"/>
      <c r="B2351" s="1"/>
      <c r="C2351" s="1"/>
      <c r="D2351" s="1"/>
    </row>
    <row r="2352" spans="1:4" x14ac:dyDescent="0.2">
      <c r="A2352" s="1"/>
      <c r="B2352" s="1"/>
      <c r="C2352" s="1"/>
      <c r="D2352" s="1"/>
    </row>
    <row r="2353" spans="1:4" x14ac:dyDescent="0.2">
      <c r="A2353" s="1"/>
      <c r="B2353" s="1"/>
      <c r="C2353" s="1"/>
      <c r="D2353" s="1"/>
    </row>
    <row r="2354" spans="1:4" x14ac:dyDescent="0.2">
      <c r="A2354" s="1"/>
      <c r="B2354" s="1"/>
      <c r="C2354" s="1"/>
      <c r="D2354" s="1"/>
    </row>
    <row r="2355" spans="1:4" x14ac:dyDescent="0.2">
      <c r="A2355" s="1"/>
      <c r="B2355" s="1"/>
      <c r="C2355" s="1"/>
      <c r="D2355" s="1"/>
    </row>
    <row r="2356" spans="1:4" x14ac:dyDescent="0.2">
      <c r="A2356" s="1"/>
      <c r="B2356" s="1"/>
      <c r="C2356" s="1"/>
      <c r="D2356" s="1"/>
    </row>
    <row r="2357" spans="1:4" x14ac:dyDescent="0.2">
      <c r="A2357" s="1"/>
      <c r="B2357" s="1"/>
      <c r="C2357" s="1"/>
      <c r="D2357" s="1"/>
    </row>
    <row r="2358" spans="1:4" x14ac:dyDescent="0.2">
      <c r="A2358" s="1"/>
      <c r="B2358" s="1"/>
      <c r="C2358" s="1"/>
      <c r="D2358" s="1"/>
    </row>
    <row r="2359" spans="1:4" x14ac:dyDescent="0.2">
      <c r="A2359" s="1"/>
      <c r="B2359" s="1"/>
      <c r="C2359" s="1"/>
      <c r="D2359" s="1"/>
    </row>
    <row r="2360" spans="1:4" x14ac:dyDescent="0.2">
      <c r="A2360" s="1"/>
      <c r="B2360" s="1"/>
      <c r="C2360" s="1"/>
      <c r="D2360" s="1"/>
    </row>
    <row r="2361" spans="1:4" x14ac:dyDescent="0.2">
      <c r="A2361" s="1"/>
      <c r="B2361" s="1"/>
      <c r="C2361" s="1"/>
      <c r="D2361" s="1"/>
    </row>
    <row r="2362" spans="1:4" x14ac:dyDescent="0.2">
      <c r="A2362" s="1"/>
      <c r="B2362" s="1"/>
      <c r="C2362" s="1"/>
      <c r="D2362" s="1"/>
    </row>
    <row r="2363" spans="1:4" x14ac:dyDescent="0.2">
      <c r="A2363" s="1"/>
      <c r="B2363" s="1"/>
      <c r="C2363" s="1"/>
      <c r="D2363" s="1"/>
    </row>
    <row r="2364" spans="1:4" x14ac:dyDescent="0.2">
      <c r="A2364" s="1"/>
      <c r="B2364" s="1"/>
      <c r="C2364" s="1"/>
      <c r="D2364" s="1"/>
    </row>
  </sheetData>
  <sheetProtection selectLockedCells="1" selectUnlockedCells="1"/>
  <mergeCells count="3">
    <mergeCell ref="E1:L1"/>
    <mergeCell ref="E2:L5"/>
    <mergeCell ref="F40:K40"/>
  </mergeCells>
  <pageMargins left="0.75" right="0.75" top="1" bottom="1" header="0.5" footer="0.5"/>
  <pageSetup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8</vt:i4>
      </vt:variant>
    </vt:vector>
  </HeadingPairs>
  <TitlesOfParts>
    <vt:vector size="19" baseType="lpstr">
      <vt:lpstr>Summary</vt:lpstr>
      <vt:lpstr>100-Structures</vt:lpstr>
      <vt:lpstr>200-Roadway</vt:lpstr>
      <vt:lpstr>300-Signing &amp; Pavement Markings</vt:lpstr>
      <vt:lpstr>550-ITS</vt:lpstr>
      <vt:lpstr>600-Landscape-Peripherals</vt:lpstr>
      <vt:lpstr>700-Utilities</vt:lpstr>
      <vt:lpstr>800-Architectural</vt:lpstr>
      <vt:lpstr>900-Mass Transit</vt:lpstr>
      <vt:lpstr>1000-Invalid</vt:lpstr>
      <vt:lpstr>PayItem15</vt:lpstr>
      <vt:lpstr>'550-ITS'!Description</vt:lpstr>
      <vt:lpstr>PayItem15!PayItem</vt:lpstr>
      <vt:lpstr>PayItem</vt:lpstr>
      <vt:lpstr>PayItem07</vt:lpstr>
      <vt:lpstr>PayItem15</vt:lpstr>
      <vt:lpstr>'200-Roadway'!Print_Area</vt:lpstr>
      <vt:lpstr>PayItem15!Print_Area</vt:lpstr>
      <vt:lpstr>Summary!Print_Area</vt:lpstr>
    </vt:vector>
  </TitlesOfParts>
  <Company>Parsons Brinckerhoff</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BarcoJ</dc:creator>
  <cp:lastModifiedBy>Pritchard, Kyle A.</cp:lastModifiedBy>
  <cp:lastPrinted>2017-05-22T20:31:58Z</cp:lastPrinted>
  <dcterms:created xsi:type="dcterms:W3CDTF">2015-11-11T23:08:38Z</dcterms:created>
  <dcterms:modified xsi:type="dcterms:W3CDTF">2018-08-17T19:15:18Z</dcterms:modified>
</cp:coreProperties>
</file>